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джетний запит 2025\"/>
    </mc:Choice>
  </mc:AlternateContent>
  <bookViews>
    <workbookView xWindow="390" yWindow="1005" windowWidth="27795" windowHeight="14385" tabRatio="522"/>
  </bookViews>
  <sheets>
    <sheet name="Додаток2 КПК1011080" sheetId="6" r:id="rId1"/>
  </sheets>
  <definedNames>
    <definedName name="_xlnm.Print_Area" localSheetId="0">'Додаток2 КПК1011080'!$A$1:$BY$324</definedName>
  </definedNames>
  <calcPr calcId="162913"/>
</workbook>
</file>

<file path=xl/calcChain.xml><?xml version="1.0" encoding="utf-8"?>
<calcChain xmlns="http://schemas.openxmlformats.org/spreadsheetml/2006/main">
  <c r="BH291" i="6" l="1"/>
  <c r="AT291" i="6"/>
  <c r="AJ291" i="6"/>
  <c r="BH290" i="6"/>
  <c r="AT290" i="6"/>
  <c r="AJ290" i="6"/>
  <c r="BH289" i="6"/>
  <c r="AT289" i="6"/>
  <c r="AJ289" i="6"/>
  <c r="BH288" i="6"/>
  <c r="AT288" i="6"/>
  <c r="AJ288" i="6"/>
  <c r="BH287" i="6"/>
  <c r="AT287" i="6"/>
  <c r="AJ287" i="6"/>
  <c r="BH286" i="6"/>
  <c r="AT286" i="6"/>
  <c r="AJ286" i="6"/>
  <c r="BH285" i="6"/>
  <c r="AT285" i="6"/>
  <c r="AJ285" i="6"/>
  <c r="BH284" i="6"/>
  <c r="AT284" i="6"/>
  <c r="AJ284" i="6"/>
  <c r="BH283" i="6"/>
  <c r="AT283" i="6"/>
  <c r="AJ283" i="6"/>
  <c r="BH282" i="6"/>
  <c r="AT282" i="6"/>
  <c r="AJ282" i="6"/>
  <c r="BH281" i="6"/>
  <c r="AT281" i="6"/>
  <c r="AJ281" i="6"/>
  <c r="BG272" i="6"/>
  <c r="AQ272" i="6"/>
  <c r="BG271" i="6"/>
  <c r="AQ271" i="6"/>
  <c r="BG270" i="6"/>
  <c r="AQ270" i="6"/>
  <c r="BG269" i="6"/>
  <c r="AQ269" i="6"/>
  <c r="BG268" i="6"/>
  <c r="AQ268" i="6"/>
  <c r="BG267" i="6"/>
  <c r="AQ267" i="6"/>
  <c r="BG266" i="6"/>
  <c r="AQ266" i="6"/>
  <c r="BG265" i="6"/>
  <c r="AQ265" i="6"/>
  <c r="BG264" i="6"/>
  <c r="AQ264" i="6"/>
  <c r="BG263" i="6"/>
  <c r="AQ263" i="6"/>
  <c r="BG262" i="6"/>
  <c r="AQ262" i="6"/>
  <c r="AZ239" i="6"/>
  <c r="AK239" i="6"/>
  <c r="BO231" i="6"/>
  <c r="AZ231" i="6"/>
  <c r="AK231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<sst xmlns="http://schemas.openxmlformats.org/spreadsheetml/2006/main" count="872" uniqueCount="293">
  <si>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</si>
  <si>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</si>
  <si>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</si>
  <si>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</si>
  <si>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</si>
  <si>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</si>
  <si>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</si>
  <si>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</si>
  <si>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</si>
  <si>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</si>
  <si>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</si>
  <si>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</si>
  <si>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</si>
  <si>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</si>
  <si>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</si>
  <si>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</si>
  <si>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</si>
  <si>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</si>
  <si>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</si>
  <si>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</si>
  <si>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</si>
  <si>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</si>
  <si>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</si>
  <si>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</si>
  <si>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</si>
  <si>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</si>
  <si>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</si>
  <si>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</si>
  <si>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</si>
  <si>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</si>
  <si>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</si>
  <si>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</si>
  <si>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</si>
  <si>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</si>
  <si>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</si>
  <si>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</si>
  <si>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</si>
  <si>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</si>
  <si>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</si>
  <si>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</si>
  <si>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</si>
  <si>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</si>
  <si>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</si>
  <si>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</si>
  <si>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</si>
  <si>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</si>
  <si>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</si>
  <si>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</si>
  <si>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</si>
  <si>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</si>
  <si>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</si>
  <si>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</si>
  <si>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</si>
  <si>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</si>
  <si>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</si>
  <si>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</si>
  <si>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</si>
  <si>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</si>
  <si>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</si>
  <si>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</si>
  <si>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</si>
  <si>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</si>
  <si>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</si>
  <si>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</si>
  <si>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</si>
  <si>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</si>
  <si>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</si>
  <si>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</si>
  <si>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</si>
  <si>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</si>
  <si>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</si>
  <si>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</si>
  <si>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</si>
  <si>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</si>
  <si>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</si>
  <si>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</si>
  <si>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</si>
  <si>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</si>
  <si>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</si>
  <si>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</si>
  <si>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</si>
  <si>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</si>
  <si>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</si>
  <si>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</si>
  <si>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</si>
  <si>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</si>
  <si>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</si>
  <si>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</si>
  <si>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</si>
  <si>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</si>
  <si>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</si>
  <si>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</si>
  <si>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</si>
  <si>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</si>
  <si>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</si>
  <si>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</si>
  <si>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</si>
  <si>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</si>
  <si>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</si>
  <si>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</si>
  <si>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</si>
  <si>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</si>
  <si>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</si>
  <si>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</si>
  <si>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</si>
  <si>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</si>
  <si>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</si>
  <si>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</si>
  <si>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</si>
  <si>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</si>
  <si>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</si>
  <si>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</si>
  <si>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</si>
  <si>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</si>
  <si>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</si>
  <si>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</si>
  <si>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</si>
  <si>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</si>
  <si>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</si>
  <si>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</si>
  <si>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</si>
  <si>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</si>
  <si>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</si>
  <si>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</si>
  <si>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</si>
  <si>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</si>
  <si>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</si>
  <si>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</si>
  <si>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</si>
  <si>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</si>
  <si>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</si>
  <si>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</si>
  <si>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</si>
  <si>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</si>
  <si>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</si>
  <si>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</si>
  <si>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</si>
  <si>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</si>
  <si>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</si>
  <si>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</si>
  <si>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</si>
  <si>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</si>
  <si>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</si>
  <si>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</si>
  <si>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</si>
  <si>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</si>
  <si>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</si>
  <si>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</si>
  <si>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</si>
  <si>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</si>
  <si>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</si>
  <si>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</si>
  <si>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</si>
  <si>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</si>
  <si>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</si>
  <si>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</si>
  <si>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</si>
  <si>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</si>
  <si>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</si>
  <si>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</si>
  <si>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</si>
  <si>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</si>
  <si>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</si>
  <si>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</si>
  <si>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</si>
  <si>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</si>
  <si>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</si>
  <si>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</si>
  <si>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</si>
  <si>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</si>
  <si>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</si>
  <si>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</si>
  <si>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</si>
  <si>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</si>
  <si>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</si>
  <si>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</si>
  <si>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</si>
  <si>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</si>
  <si>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</si>
  <si>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</si>
  <si>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</si>
  <si>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</si>
  <si>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</si>
  <si>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</si>
  <si>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</si>
  <si>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</si>
  <si>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</si>
  <si>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Забезпечення надання початкової музичної, хореографічної освіти, з образотворчого мистецтва та художнього промислу</t>
  </si>
  <si>
    <t>затрат</t>
  </si>
  <si>
    <t xml:space="preserve">formula=RC[-16]+RC[-8]                          </t>
  </si>
  <si>
    <t>кількість установ - усього</t>
  </si>
  <si>
    <t>од.</t>
  </si>
  <si>
    <t>мережа</t>
  </si>
  <si>
    <t>середне число окладів керівних працівників</t>
  </si>
  <si>
    <t>штатний розпис</t>
  </si>
  <si>
    <t>музичних шкіл</t>
  </si>
  <si>
    <t>художніх шкіл</t>
  </si>
  <si>
    <t>середне число окладів - усього</t>
  </si>
  <si>
    <t>середне число окладів педагогічного персоналу</t>
  </si>
  <si>
    <t>середне число окладів спеціалістів</t>
  </si>
  <si>
    <t>середне число окладів робітників</t>
  </si>
  <si>
    <t>Кількість відділень (фортепіано,народні інструменти)</t>
  </si>
  <si>
    <t>кількість класів</t>
  </si>
  <si>
    <t>витрати на отримання освіти у школах естетичного виховання -всьго</t>
  </si>
  <si>
    <t>грн.</t>
  </si>
  <si>
    <t>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</si>
  <si>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</si>
  <si>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школахестетичного виховання за рахунок спеціального фонду</t>
  </si>
  <si>
    <t>у тому числі плата за навчання у школах естетичного виховання</t>
  </si>
  <si>
    <t>середне число обслуговуючого персоналу</t>
  </si>
  <si>
    <t>продукту</t>
  </si>
  <si>
    <t>середня кількість учнів,які отримують освіту у школах естетичного виховання - всього:</t>
  </si>
  <si>
    <t>осіб</t>
  </si>
  <si>
    <t>середня кількість учнів звільнених від плати за навчання</t>
  </si>
  <si>
    <t>ефективності</t>
  </si>
  <si>
    <t>кількість учнів на одну педагогічну ставку</t>
  </si>
  <si>
    <t>розрахунок</t>
  </si>
  <si>
    <t>кількість дітоднів</t>
  </si>
  <si>
    <t>витрати на навчання одного учня,який отримує освіту в школах естетичного виховання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</si>
  <si>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</si>
  <si>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</si>
  <si>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</t>
  </si>
  <si>
    <t>днів</t>
  </si>
  <si>
    <t>динаміка збільшення кількості учнів,які отримують освіту у школах естетичного виховання у плановому періоді відповідно до фактичного показника попереднього періоду</t>
  </si>
  <si>
    <t>відс.</t>
  </si>
  <si>
    <t>відсоток обсягу плати за навчання у школах естетичного виховання в загальному обсязі видатків на отримання освіти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</si>
  <si>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</si>
  <si>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</si>
  <si>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</si>
  <si>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</si>
  <si>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числі:</t>
  </si>
  <si>
    <t>на оздоровлення при наданні щорічної відпустки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</si>
  <si>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</si>
  <si>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</si>
  <si>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</si>
  <si>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</si>
  <si>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</si>
  <si>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</si>
  <si>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130 - Педагогічні працівники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</si>
  <si>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</si>
  <si>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</si>
  <si>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Духовне та естетичне виховання дітей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</si>
  <si>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</si>
  <si>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</si>
  <si>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</si>
  <si>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</si>
  <si>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</si>
  <si>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</si>
  <si>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</si>
  <si>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</si>
  <si>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</si>
  <si>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2023 рік (звіт)</t>
  </si>
  <si>
    <t>1) кредиторська заборгованість місцевого бюджету у 2023 році:</t>
  </si>
  <si>
    <t>Дебіторська заборгованість на 01.01.2023</t>
  </si>
  <si>
    <t>2024 рік (затверджено)</t>
  </si>
  <si>
    <t>2024 рік (план)</t>
  </si>
  <si>
    <t>2024 рік</t>
  </si>
  <si>
    <t>3) дебіторська заборгованість у 2023 - 2024 роках:</t>
  </si>
  <si>
    <t>Дебіторська заборгованість на 01.01.2024</t>
  </si>
  <si>
    <t>4) аналіз управління бюджетними зобов'язаннями та пропозиції щодо упорядкування бюджетних зобов'язань у 2024 році.</t>
  </si>
  <si>
    <t>внаслідок використання коштів спеціального фонду бюджету у 2023 році, та очікувані результати у 2024 році.</t>
  </si>
  <si>
    <t>1) надходження для виконання бюджетної програми у 2023 - 2025 роках:</t>
  </si>
  <si>
    <t>2025 рік (проект)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</si>
  <si>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</si>
  <si>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</si>
  <si>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1) витрати за напрямами використання бюджетних коштів у 2023 - 2025 роках:</t>
  </si>
  <si>
    <t>1) результативні показники бюджетної програми у 2023 - 2025 роках:</t>
  </si>
  <si>
    <t>2025 рік</t>
  </si>
  <si>
    <t>1) місцеві/регіональні програми, які виконуються в межах бюджетної програми у 2023 - 2025 роках:</t>
  </si>
  <si>
    <t>14. Бюджетні зобов’язання у 2023 - 2025 роках:</t>
  </si>
  <si>
    <t xml:space="preserve">2) кредиторська заборгованість місцевого бюджету у 2024 - 2025 роках: </t>
  </si>
  <si>
    <t>Очікувана дебіторська заборгованость  на 01.01.2025</t>
  </si>
  <si>
    <t>2026 рік (прогноз)</t>
  </si>
  <si>
    <t>2026 рік</t>
  </si>
  <si>
    <t>БЮДЖЕТНИЙ ЗАПИТ НА 2025-2027 РОКИ індивідуальний (Форма 2025-2)</t>
  </si>
  <si>
    <t>4. Мета та завдання бюджетної програми на 2025 - 2027 роки</t>
  </si>
  <si>
    <t>2) надходження для виконання бюджетної програми  у 2026 - 2027 роках:</t>
  </si>
  <si>
    <t>2027 рік (прогноз)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</si>
  <si>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</si>
  <si>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</si>
  <si>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2) витрати за напрямами використання бюджетних коштів у 2026 - 2027 роках:</t>
  </si>
  <si>
    <t>2) результативні показники бюджетної програми у 2026 - 2027 роках:</t>
  </si>
  <si>
    <t xml:space="preserve">2027 рік 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</si>
  <si>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</si>
  <si>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</si>
  <si>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</si>
  <si>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</si>
  <si>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(1)(0)(1)(1)(0)(8)(0)</t>
  </si>
  <si>
    <t>(1)(0)(8)(0)</t>
  </si>
  <si>
    <t>(0)(9)(6)(0)</t>
  </si>
  <si>
    <t>Надання спеціалізованої освіти мистецькими школами</t>
  </si>
  <si>
    <t>(1)(0)(1)</t>
  </si>
  <si>
    <t xml:space="preserve"> Конституція України;_x000D_
 Бюджетний кодекс України ;_x000D_
 Статут ШМ "Нетішинська  школа мистецтв";_x000D_
 Статут МШ "Нетішинська  художня школа";_x000D_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Лист Міністерства фінансів України від 105110-08-6/25333 від 30.08.2024 "Про особливості складання проектів місцевих бюджетів на 2025 рік";_x000D_
Лист фінансового управління виконавчого комітету Нетішинської міської ради від 05.09.2024 № 03-19\26 "Про особливості складання проектів місцевих бюджетів на2025 рік";_x000D_
Лист фінансового управління виконавчого комітету Нетішинської міської ради від 05.09.2024 № 03-19\25 "Інструкція з підготовки бюджетних запитів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</si>
</sst>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5"/>
  <sheetViews>
    <sheetView tabSelected="1" topLeftCell="A7" zoomScaleNormal="100" workbookViewId="0">
      <selection activeCell="A21" sqref="A21:BY21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2" t="s">
        <v>115</v>
      </c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</row>
    <row r="2" spans="1:79" ht="14.25" customHeight="1" x14ac:dyDescent="0.2">
      <c r="A2" s="133" t="s">
        <v>274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</row>
    <row r="4" spans="1:79" ht="15" customHeight="1" x14ac:dyDescent="0.2">
      <c r="A4" s="11" t="s">
        <v>159</v>
      </c>
      <c r="B4" s="130" t="s">
        <v>243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8"/>
      <c r="AH4" s="124" t="s">
        <v>242</v>
      </c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8"/>
      <c r="AT4" s="126" t="s">
        <v>248</v>
      </c>
      <c r="AU4" s="124"/>
      <c r="AV4" s="124"/>
      <c r="AW4" s="124"/>
      <c r="AX4" s="124"/>
      <c r="AY4" s="124"/>
      <c r="AZ4" s="124"/>
      <c r="BA4" s="124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7"/>
      <c r="AH5" s="127" t="s">
        <v>160</v>
      </c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7"/>
      <c r="AT5" s="127" t="s">
        <v>157</v>
      </c>
      <c r="AU5" s="127"/>
      <c r="AV5" s="127"/>
      <c r="AW5" s="127"/>
      <c r="AX5" s="127"/>
      <c r="AY5" s="127"/>
      <c r="AZ5" s="127"/>
      <c r="BA5" s="127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161</v>
      </c>
      <c r="B7" s="130" t="s">
        <v>243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8"/>
      <c r="AH7" s="124" t="s">
        <v>291</v>
      </c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5"/>
      <c r="BC7" s="126" t="s">
        <v>248</v>
      </c>
      <c r="BD7" s="124"/>
      <c r="BE7" s="124"/>
      <c r="BF7" s="124"/>
      <c r="BG7" s="124"/>
      <c r="BH7" s="124"/>
      <c r="BI7" s="124"/>
      <c r="BJ7" s="124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1" t="s">
        <v>155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7"/>
      <c r="AH8" s="127" t="s">
        <v>162</v>
      </c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3"/>
      <c r="BC8" s="127" t="s">
        <v>157</v>
      </c>
      <c r="BD8" s="127"/>
      <c r="BE8" s="127"/>
      <c r="BF8" s="127"/>
      <c r="BG8" s="127"/>
      <c r="BH8" s="127"/>
      <c r="BI8" s="127"/>
      <c r="BJ8" s="127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163</v>
      </c>
      <c r="B10" s="124" t="s">
        <v>287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N10" s="124" t="s">
        <v>288</v>
      </c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5"/>
      <c r="AA10" s="124" t="s">
        <v>289</v>
      </c>
      <c r="AB10" s="124"/>
      <c r="AC10" s="124"/>
      <c r="AD10" s="124"/>
      <c r="AE10" s="124"/>
      <c r="AF10" s="124"/>
      <c r="AG10" s="124"/>
      <c r="AH10" s="124"/>
      <c r="AI10" s="124"/>
      <c r="AJ10" s="15"/>
      <c r="AK10" s="125" t="s">
        <v>290</v>
      </c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20"/>
      <c r="BL10" s="126" t="s">
        <v>249</v>
      </c>
      <c r="BM10" s="124"/>
      <c r="BN10" s="124"/>
      <c r="BO10" s="124"/>
      <c r="BP10" s="124"/>
      <c r="BQ10" s="124"/>
      <c r="BR10" s="124"/>
      <c r="BS10" s="124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7" t="s">
        <v>164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N11" s="127" t="s">
        <v>166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3"/>
      <c r="AA11" s="128" t="s">
        <v>167</v>
      </c>
      <c r="AB11" s="128"/>
      <c r="AC11" s="128"/>
      <c r="AD11" s="128"/>
      <c r="AE11" s="128"/>
      <c r="AF11" s="128"/>
      <c r="AG11" s="128"/>
      <c r="AH11" s="128"/>
      <c r="AI11" s="128"/>
      <c r="AJ11" s="13"/>
      <c r="AK11" s="129" t="s">
        <v>165</v>
      </c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9"/>
      <c r="BL11" s="127" t="s">
        <v>158</v>
      </c>
      <c r="BM11" s="127"/>
      <c r="BN11" s="127"/>
      <c r="BO11" s="127"/>
      <c r="BP11" s="127"/>
      <c r="BQ11" s="127"/>
      <c r="BR11" s="127"/>
      <c r="BS11" s="127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67" t="s">
        <v>275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</row>
    <row r="14" spans="1:79" ht="14.25" customHeight="1" x14ac:dyDescent="0.2">
      <c r="A14" s="67" t="s">
        <v>148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</row>
    <row r="15" spans="1:79" ht="15" customHeight="1" x14ac:dyDescent="0.2">
      <c r="A15" s="122" t="s">
        <v>187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3" t="s">
        <v>149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</row>
    <row r="18" spans="1:79" ht="15" customHeight="1" x14ac:dyDescent="0.2">
      <c r="A18" s="122" t="s">
        <v>241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67" t="s">
        <v>150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</row>
    <row r="21" spans="1:79" ht="150" customHeight="1" x14ac:dyDescent="0.2">
      <c r="A21" s="122" t="s">
        <v>292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67" t="s">
        <v>151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</row>
    <row r="24" spans="1:79" ht="14.25" customHeight="1" x14ac:dyDescent="0.2">
      <c r="A24" s="118" t="s">
        <v>261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</row>
    <row r="25" spans="1:79" ht="15" customHeight="1" x14ac:dyDescent="0.2">
      <c r="A25" s="71" t="s">
        <v>250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</row>
    <row r="26" spans="1:79" ht="23.1" customHeight="1" x14ac:dyDescent="0.2">
      <c r="A26" s="84" t="s">
        <v>2</v>
      </c>
      <c r="B26" s="85"/>
      <c r="C26" s="85"/>
      <c r="D26" s="86"/>
      <c r="E26" s="84" t="s">
        <v>19</v>
      </c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45" t="s">
        <v>251</v>
      </c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 t="s">
        <v>254</v>
      </c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 t="s">
        <v>262</v>
      </c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</row>
    <row r="27" spans="1:79" ht="54.75" customHeight="1" x14ac:dyDescent="0.2">
      <c r="A27" s="87"/>
      <c r="B27" s="88"/>
      <c r="C27" s="88"/>
      <c r="D27" s="89"/>
      <c r="E27" s="87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79" t="s">
        <v>4</v>
      </c>
      <c r="V27" s="80"/>
      <c r="W27" s="80"/>
      <c r="X27" s="80"/>
      <c r="Y27" s="81"/>
      <c r="Z27" s="79" t="s">
        <v>3</v>
      </c>
      <c r="AA27" s="80"/>
      <c r="AB27" s="80"/>
      <c r="AC27" s="80"/>
      <c r="AD27" s="81"/>
      <c r="AE27" s="103" t="s">
        <v>116</v>
      </c>
      <c r="AF27" s="104"/>
      <c r="AG27" s="104"/>
      <c r="AH27" s="105"/>
      <c r="AI27" s="79" t="s">
        <v>5</v>
      </c>
      <c r="AJ27" s="80"/>
      <c r="AK27" s="80"/>
      <c r="AL27" s="80"/>
      <c r="AM27" s="81"/>
      <c r="AN27" s="79" t="s">
        <v>4</v>
      </c>
      <c r="AO27" s="80"/>
      <c r="AP27" s="80"/>
      <c r="AQ27" s="80"/>
      <c r="AR27" s="81"/>
      <c r="AS27" s="79" t="s">
        <v>3</v>
      </c>
      <c r="AT27" s="80"/>
      <c r="AU27" s="80"/>
      <c r="AV27" s="80"/>
      <c r="AW27" s="81"/>
      <c r="AX27" s="103" t="s">
        <v>116</v>
      </c>
      <c r="AY27" s="104"/>
      <c r="AZ27" s="104"/>
      <c r="BA27" s="105"/>
      <c r="BB27" s="79" t="s">
        <v>96</v>
      </c>
      <c r="BC27" s="80"/>
      <c r="BD27" s="80"/>
      <c r="BE27" s="80"/>
      <c r="BF27" s="81"/>
      <c r="BG27" s="79" t="s">
        <v>4</v>
      </c>
      <c r="BH27" s="80"/>
      <c r="BI27" s="80"/>
      <c r="BJ27" s="80"/>
      <c r="BK27" s="81"/>
      <c r="BL27" s="79" t="s">
        <v>3</v>
      </c>
      <c r="BM27" s="80"/>
      <c r="BN27" s="80"/>
      <c r="BO27" s="80"/>
      <c r="BP27" s="81"/>
      <c r="BQ27" s="103" t="s">
        <v>116</v>
      </c>
      <c r="BR27" s="104"/>
      <c r="BS27" s="104"/>
      <c r="BT27" s="105"/>
      <c r="BU27" s="79" t="s">
        <v>97</v>
      </c>
      <c r="BV27" s="80"/>
      <c r="BW27" s="80"/>
      <c r="BX27" s="80"/>
      <c r="BY27" s="81"/>
    </row>
    <row r="28" spans="1:79" ht="15" customHeight="1" x14ac:dyDescent="0.2">
      <c r="A28" s="79">
        <v>1</v>
      </c>
      <c r="B28" s="80"/>
      <c r="C28" s="80"/>
      <c r="D28" s="81"/>
      <c r="E28" s="79">
        <v>2</v>
      </c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79">
        <v>3</v>
      </c>
      <c r="V28" s="80"/>
      <c r="W28" s="80"/>
      <c r="X28" s="80"/>
      <c r="Y28" s="81"/>
      <c r="Z28" s="79">
        <v>4</v>
      </c>
      <c r="AA28" s="80"/>
      <c r="AB28" s="80"/>
      <c r="AC28" s="80"/>
      <c r="AD28" s="81"/>
      <c r="AE28" s="79">
        <v>5</v>
      </c>
      <c r="AF28" s="80"/>
      <c r="AG28" s="80"/>
      <c r="AH28" s="81"/>
      <c r="AI28" s="79">
        <v>6</v>
      </c>
      <c r="AJ28" s="80"/>
      <c r="AK28" s="80"/>
      <c r="AL28" s="80"/>
      <c r="AM28" s="81"/>
      <c r="AN28" s="79">
        <v>7</v>
      </c>
      <c r="AO28" s="80"/>
      <c r="AP28" s="80"/>
      <c r="AQ28" s="80"/>
      <c r="AR28" s="81"/>
      <c r="AS28" s="79">
        <v>8</v>
      </c>
      <c r="AT28" s="80"/>
      <c r="AU28" s="80"/>
      <c r="AV28" s="80"/>
      <c r="AW28" s="81"/>
      <c r="AX28" s="79">
        <v>9</v>
      </c>
      <c r="AY28" s="80"/>
      <c r="AZ28" s="80"/>
      <c r="BA28" s="81"/>
      <c r="BB28" s="79">
        <v>10</v>
      </c>
      <c r="BC28" s="80"/>
      <c r="BD28" s="80"/>
      <c r="BE28" s="80"/>
      <c r="BF28" s="81"/>
      <c r="BG28" s="79">
        <v>11</v>
      </c>
      <c r="BH28" s="80"/>
      <c r="BI28" s="80"/>
      <c r="BJ28" s="80"/>
      <c r="BK28" s="81"/>
      <c r="BL28" s="79">
        <v>12</v>
      </c>
      <c r="BM28" s="80"/>
      <c r="BN28" s="80"/>
      <c r="BO28" s="80"/>
      <c r="BP28" s="81"/>
      <c r="BQ28" s="79">
        <v>13</v>
      </c>
      <c r="BR28" s="80"/>
      <c r="BS28" s="80"/>
      <c r="BT28" s="81"/>
      <c r="BU28" s="79">
        <v>14</v>
      </c>
      <c r="BV28" s="80"/>
      <c r="BW28" s="80"/>
      <c r="BX28" s="80"/>
      <c r="BY28" s="81"/>
    </row>
    <row r="29" spans="1:79" ht="13.5" hidden="1" customHeight="1" x14ac:dyDescent="0.2">
      <c r="A29" s="94" t="s">
        <v>56</v>
      </c>
      <c r="B29" s="95"/>
      <c r="C29" s="95"/>
      <c r="D29" s="96"/>
      <c r="E29" s="94" t="s">
        <v>57</v>
      </c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119" t="s">
        <v>65</v>
      </c>
      <c r="V29" s="120"/>
      <c r="W29" s="120"/>
      <c r="X29" s="120"/>
      <c r="Y29" s="121"/>
      <c r="Z29" s="119" t="s">
        <v>66</v>
      </c>
      <c r="AA29" s="120"/>
      <c r="AB29" s="120"/>
      <c r="AC29" s="120"/>
      <c r="AD29" s="121"/>
      <c r="AE29" s="94" t="s">
        <v>91</v>
      </c>
      <c r="AF29" s="95"/>
      <c r="AG29" s="95"/>
      <c r="AH29" s="96"/>
      <c r="AI29" s="100" t="s">
        <v>169</v>
      </c>
      <c r="AJ29" s="101"/>
      <c r="AK29" s="101"/>
      <c r="AL29" s="101"/>
      <c r="AM29" s="102"/>
      <c r="AN29" s="94" t="s">
        <v>67</v>
      </c>
      <c r="AO29" s="95"/>
      <c r="AP29" s="95"/>
      <c r="AQ29" s="95"/>
      <c r="AR29" s="96"/>
      <c r="AS29" s="94" t="s">
        <v>68</v>
      </c>
      <c r="AT29" s="95"/>
      <c r="AU29" s="95"/>
      <c r="AV29" s="95"/>
      <c r="AW29" s="96"/>
      <c r="AX29" s="94" t="s">
        <v>92</v>
      </c>
      <c r="AY29" s="95"/>
      <c r="AZ29" s="95"/>
      <c r="BA29" s="96"/>
      <c r="BB29" s="100" t="s">
        <v>169</v>
      </c>
      <c r="BC29" s="101"/>
      <c r="BD29" s="101"/>
      <c r="BE29" s="101"/>
      <c r="BF29" s="102"/>
      <c r="BG29" s="94" t="s">
        <v>58</v>
      </c>
      <c r="BH29" s="95"/>
      <c r="BI29" s="95"/>
      <c r="BJ29" s="95"/>
      <c r="BK29" s="96"/>
      <c r="BL29" s="94" t="s">
        <v>59</v>
      </c>
      <c r="BM29" s="95"/>
      <c r="BN29" s="95"/>
      <c r="BO29" s="95"/>
      <c r="BP29" s="96"/>
      <c r="BQ29" s="94" t="s">
        <v>93</v>
      </c>
      <c r="BR29" s="95"/>
      <c r="BS29" s="95"/>
      <c r="BT29" s="96"/>
      <c r="BU29" s="100" t="s">
        <v>169</v>
      </c>
      <c r="BV29" s="101"/>
      <c r="BW29" s="101"/>
      <c r="BX29" s="101"/>
      <c r="BY29" s="102"/>
      <c r="CA29" t="s">
        <v>21</v>
      </c>
    </row>
    <row r="30" spans="1:79" s="25" customFormat="1" ht="12.75" customHeight="1" x14ac:dyDescent="0.2">
      <c r="A30" s="40"/>
      <c r="B30" s="41"/>
      <c r="C30" s="41"/>
      <c r="D30" s="54"/>
      <c r="E30" s="34" t="s">
        <v>172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52">
        <v>14594177</v>
      </c>
      <c r="V30" s="52"/>
      <c r="W30" s="52"/>
      <c r="X30" s="52"/>
      <c r="Y30" s="52"/>
      <c r="Z30" s="52" t="s">
        <v>173</v>
      </c>
      <c r="AA30" s="52"/>
      <c r="AB30" s="52"/>
      <c r="AC30" s="52"/>
      <c r="AD30" s="52"/>
      <c r="AE30" s="55" t="s">
        <v>173</v>
      </c>
      <c r="AF30" s="56"/>
      <c r="AG30" s="56"/>
      <c r="AH30" s="57"/>
      <c r="AI30" s="55">
        <f>IF(ISNUMBER(U30),U30,0)+IF(ISNUMBER(Z30),Z30,0)</f>
        <v>14594177</v>
      </c>
      <c r="AJ30" s="56"/>
      <c r="AK30" s="56"/>
      <c r="AL30" s="56"/>
      <c r="AM30" s="57"/>
      <c r="AN30" s="55">
        <v>17984079</v>
      </c>
      <c r="AO30" s="56"/>
      <c r="AP30" s="56"/>
      <c r="AQ30" s="56"/>
      <c r="AR30" s="57"/>
      <c r="AS30" s="55" t="s">
        <v>173</v>
      </c>
      <c r="AT30" s="56"/>
      <c r="AU30" s="56"/>
      <c r="AV30" s="56"/>
      <c r="AW30" s="57"/>
      <c r="AX30" s="55" t="s">
        <v>173</v>
      </c>
      <c r="AY30" s="56"/>
      <c r="AZ30" s="56"/>
      <c r="BA30" s="57"/>
      <c r="BB30" s="55">
        <f>IF(ISNUMBER(AN30),AN30,0)+IF(ISNUMBER(AS30),AS30,0)</f>
        <v>17984079</v>
      </c>
      <c r="BC30" s="56"/>
      <c r="BD30" s="56"/>
      <c r="BE30" s="56"/>
      <c r="BF30" s="57"/>
      <c r="BG30" s="55">
        <v>17341076</v>
      </c>
      <c r="BH30" s="56"/>
      <c r="BI30" s="56"/>
      <c r="BJ30" s="56"/>
      <c r="BK30" s="57"/>
      <c r="BL30" s="55" t="s">
        <v>173</v>
      </c>
      <c r="BM30" s="56"/>
      <c r="BN30" s="56"/>
      <c r="BO30" s="56"/>
      <c r="BP30" s="57"/>
      <c r="BQ30" s="55" t="s">
        <v>173</v>
      </c>
      <c r="BR30" s="56"/>
      <c r="BS30" s="56"/>
      <c r="BT30" s="57"/>
      <c r="BU30" s="55">
        <f>IF(ISNUMBER(BG30),BG30,0)+IF(ISNUMBER(BL30),BL30,0)</f>
        <v>17341076</v>
      </c>
      <c r="BV30" s="56"/>
      <c r="BW30" s="56"/>
      <c r="BX30" s="56"/>
      <c r="BY30" s="57"/>
      <c r="CA30" s="25" t="s">
        <v>22</v>
      </c>
    </row>
    <row r="31" spans="1:79" s="25" customFormat="1" ht="25.5" customHeight="1" x14ac:dyDescent="0.2">
      <c r="A31" s="40"/>
      <c r="B31" s="41"/>
      <c r="C31" s="41"/>
      <c r="D31" s="54"/>
      <c r="E31" s="34" t="s">
        <v>174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6"/>
      <c r="U31" s="52" t="s">
        <v>173</v>
      </c>
      <c r="V31" s="52"/>
      <c r="W31" s="52"/>
      <c r="X31" s="52"/>
      <c r="Y31" s="52"/>
      <c r="Z31" s="52">
        <v>781814</v>
      </c>
      <c r="AA31" s="52"/>
      <c r="AB31" s="52"/>
      <c r="AC31" s="52"/>
      <c r="AD31" s="52"/>
      <c r="AE31" s="55">
        <v>23500</v>
      </c>
      <c r="AF31" s="56"/>
      <c r="AG31" s="56"/>
      <c r="AH31" s="57"/>
      <c r="AI31" s="55">
        <f>IF(ISNUMBER(U31),U31,0)+IF(ISNUMBER(Z31),Z31,0)</f>
        <v>781814</v>
      </c>
      <c r="AJ31" s="56"/>
      <c r="AK31" s="56"/>
      <c r="AL31" s="56"/>
      <c r="AM31" s="57"/>
      <c r="AN31" s="55" t="s">
        <v>173</v>
      </c>
      <c r="AO31" s="56"/>
      <c r="AP31" s="56"/>
      <c r="AQ31" s="56"/>
      <c r="AR31" s="57"/>
      <c r="AS31" s="55">
        <v>1129780</v>
      </c>
      <c r="AT31" s="56"/>
      <c r="AU31" s="56"/>
      <c r="AV31" s="56"/>
      <c r="AW31" s="57"/>
      <c r="AX31" s="55">
        <v>144750</v>
      </c>
      <c r="AY31" s="56"/>
      <c r="AZ31" s="56"/>
      <c r="BA31" s="57"/>
      <c r="BB31" s="55">
        <f>IF(ISNUMBER(AN31),AN31,0)+IF(ISNUMBER(AS31),AS31,0)</f>
        <v>1129780</v>
      </c>
      <c r="BC31" s="56"/>
      <c r="BD31" s="56"/>
      <c r="BE31" s="56"/>
      <c r="BF31" s="57"/>
      <c r="BG31" s="55" t="s">
        <v>173</v>
      </c>
      <c r="BH31" s="56"/>
      <c r="BI31" s="56"/>
      <c r="BJ31" s="56"/>
      <c r="BK31" s="57"/>
      <c r="BL31" s="55">
        <v>934118</v>
      </c>
      <c r="BM31" s="56"/>
      <c r="BN31" s="56"/>
      <c r="BO31" s="56"/>
      <c r="BP31" s="57"/>
      <c r="BQ31" s="55">
        <v>0</v>
      </c>
      <c r="BR31" s="56"/>
      <c r="BS31" s="56"/>
      <c r="BT31" s="57"/>
      <c r="BU31" s="55">
        <f>IF(ISNUMBER(BG31),BG31,0)+IF(ISNUMBER(BL31),BL31,0)</f>
        <v>934118</v>
      </c>
      <c r="BV31" s="56"/>
      <c r="BW31" s="56"/>
      <c r="BX31" s="56"/>
      <c r="BY31" s="57"/>
    </row>
    <row r="32" spans="1:79" s="25" customFormat="1" ht="25.5" customHeight="1" x14ac:dyDescent="0.2">
      <c r="A32" s="40">
        <v>25010100</v>
      </c>
      <c r="B32" s="41"/>
      <c r="C32" s="41"/>
      <c r="D32" s="54"/>
      <c r="E32" s="34" t="s">
        <v>175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6"/>
      <c r="U32" s="52" t="s">
        <v>173</v>
      </c>
      <c r="V32" s="52"/>
      <c r="W32" s="52"/>
      <c r="X32" s="52"/>
      <c r="Y32" s="52"/>
      <c r="Z32" s="52">
        <v>781814</v>
      </c>
      <c r="AA32" s="52"/>
      <c r="AB32" s="52"/>
      <c r="AC32" s="52"/>
      <c r="AD32" s="52"/>
      <c r="AE32" s="55">
        <v>23500</v>
      </c>
      <c r="AF32" s="56"/>
      <c r="AG32" s="56"/>
      <c r="AH32" s="57"/>
      <c r="AI32" s="55">
        <f>IF(ISNUMBER(U32),U32,0)+IF(ISNUMBER(Z32),Z32,0)</f>
        <v>781814</v>
      </c>
      <c r="AJ32" s="56"/>
      <c r="AK32" s="56"/>
      <c r="AL32" s="56"/>
      <c r="AM32" s="57"/>
      <c r="AN32" s="55" t="s">
        <v>173</v>
      </c>
      <c r="AO32" s="56"/>
      <c r="AP32" s="56"/>
      <c r="AQ32" s="56"/>
      <c r="AR32" s="57"/>
      <c r="AS32" s="55">
        <v>1129780</v>
      </c>
      <c r="AT32" s="56"/>
      <c r="AU32" s="56"/>
      <c r="AV32" s="56"/>
      <c r="AW32" s="57"/>
      <c r="AX32" s="55">
        <v>144750</v>
      </c>
      <c r="AY32" s="56"/>
      <c r="AZ32" s="56"/>
      <c r="BA32" s="57"/>
      <c r="BB32" s="55">
        <f>IF(ISNUMBER(AN32),AN32,0)+IF(ISNUMBER(AS32),AS32,0)</f>
        <v>1129780</v>
      </c>
      <c r="BC32" s="56"/>
      <c r="BD32" s="56"/>
      <c r="BE32" s="56"/>
      <c r="BF32" s="57"/>
      <c r="BG32" s="55" t="s">
        <v>173</v>
      </c>
      <c r="BH32" s="56"/>
      <c r="BI32" s="56"/>
      <c r="BJ32" s="56"/>
      <c r="BK32" s="57"/>
      <c r="BL32" s="55">
        <v>934118</v>
      </c>
      <c r="BM32" s="56"/>
      <c r="BN32" s="56"/>
      <c r="BO32" s="56"/>
      <c r="BP32" s="57"/>
      <c r="BQ32" s="55">
        <v>0</v>
      </c>
      <c r="BR32" s="56"/>
      <c r="BS32" s="56"/>
      <c r="BT32" s="57"/>
      <c r="BU32" s="55">
        <f>IF(ISNUMBER(BG32),BG32,0)+IF(ISNUMBER(BL32),BL32,0)</f>
        <v>934118</v>
      </c>
      <c r="BV32" s="56"/>
      <c r="BW32" s="56"/>
      <c r="BX32" s="56"/>
      <c r="BY32" s="57"/>
    </row>
    <row r="33" spans="1:79" s="6" customFormat="1" ht="12.75" customHeight="1" x14ac:dyDescent="0.2">
      <c r="A33" s="42"/>
      <c r="B33" s="43"/>
      <c r="C33" s="43"/>
      <c r="D33" s="53"/>
      <c r="E33" s="28" t="s">
        <v>147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0"/>
      <c r="U33" s="51">
        <v>14594177</v>
      </c>
      <c r="V33" s="51"/>
      <c r="W33" s="51"/>
      <c r="X33" s="51"/>
      <c r="Y33" s="51"/>
      <c r="Z33" s="51">
        <v>781814</v>
      </c>
      <c r="AA33" s="51"/>
      <c r="AB33" s="51"/>
      <c r="AC33" s="51"/>
      <c r="AD33" s="51"/>
      <c r="AE33" s="48">
        <v>23500</v>
      </c>
      <c r="AF33" s="49"/>
      <c r="AG33" s="49"/>
      <c r="AH33" s="50"/>
      <c r="AI33" s="48">
        <f>IF(ISNUMBER(U33),U33,0)+IF(ISNUMBER(Z33),Z33,0)</f>
        <v>15375991</v>
      </c>
      <c r="AJ33" s="49"/>
      <c r="AK33" s="49"/>
      <c r="AL33" s="49"/>
      <c r="AM33" s="50"/>
      <c r="AN33" s="48">
        <v>17984079</v>
      </c>
      <c r="AO33" s="49"/>
      <c r="AP33" s="49"/>
      <c r="AQ33" s="49"/>
      <c r="AR33" s="50"/>
      <c r="AS33" s="48">
        <v>1129780</v>
      </c>
      <c r="AT33" s="49"/>
      <c r="AU33" s="49"/>
      <c r="AV33" s="49"/>
      <c r="AW33" s="50"/>
      <c r="AX33" s="48">
        <v>144750</v>
      </c>
      <c r="AY33" s="49"/>
      <c r="AZ33" s="49"/>
      <c r="BA33" s="50"/>
      <c r="BB33" s="48">
        <f>IF(ISNUMBER(AN33),AN33,0)+IF(ISNUMBER(AS33),AS33,0)</f>
        <v>19113859</v>
      </c>
      <c r="BC33" s="49"/>
      <c r="BD33" s="49"/>
      <c r="BE33" s="49"/>
      <c r="BF33" s="50"/>
      <c r="BG33" s="48">
        <v>17341076</v>
      </c>
      <c r="BH33" s="49"/>
      <c r="BI33" s="49"/>
      <c r="BJ33" s="49"/>
      <c r="BK33" s="50"/>
      <c r="BL33" s="48">
        <v>934118</v>
      </c>
      <c r="BM33" s="49"/>
      <c r="BN33" s="49"/>
      <c r="BO33" s="49"/>
      <c r="BP33" s="50"/>
      <c r="BQ33" s="48">
        <v>0</v>
      </c>
      <c r="BR33" s="49"/>
      <c r="BS33" s="49"/>
      <c r="BT33" s="50"/>
      <c r="BU33" s="48">
        <f>IF(ISNUMBER(BG33),BG33,0)+IF(ISNUMBER(BL33),BL33,0)</f>
        <v>18275194</v>
      </c>
      <c r="BV33" s="49"/>
      <c r="BW33" s="49"/>
      <c r="BX33" s="49"/>
      <c r="BY33" s="50"/>
    </row>
    <row r="35" spans="1:79" ht="14.25" customHeight="1" x14ac:dyDescent="0.2">
      <c r="A35" s="118" t="s">
        <v>276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9" ht="15" customHeight="1" x14ac:dyDescent="0.2">
      <c r="A36" s="82" t="s">
        <v>250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</row>
    <row r="37" spans="1:79" ht="22.5" customHeight="1" x14ac:dyDescent="0.2">
      <c r="A37" s="84" t="s">
        <v>2</v>
      </c>
      <c r="B37" s="85"/>
      <c r="C37" s="85"/>
      <c r="D37" s="86"/>
      <c r="E37" s="84" t="s">
        <v>19</v>
      </c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6"/>
      <c r="X37" s="79" t="s">
        <v>272</v>
      </c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1"/>
      <c r="AR37" s="45" t="s">
        <v>277</v>
      </c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</row>
    <row r="38" spans="1:79" ht="36" customHeight="1" x14ac:dyDescent="0.2">
      <c r="A38" s="87"/>
      <c r="B38" s="88"/>
      <c r="C38" s="88"/>
      <c r="D38" s="89"/>
      <c r="E38" s="87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9"/>
      <c r="X38" s="45" t="s">
        <v>4</v>
      </c>
      <c r="Y38" s="45"/>
      <c r="Z38" s="45"/>
      <c r="AA38" s="45"/>
      <c r="AB38" s="45"/>
      <c r="AC38" s="45" t="s">
        <v>3</v>
      </c>
      <c r="AD38" s="45"/>
      <c r="AE38" s="45"/>
      <c r="AF38" s="45"/>
      <c r="AG38" s="45"/>
      <c r="AH38" s="103" t="s">
        <v>116</v>
      </c>
      <c r="AI38" s="104"/>
      <c r="AJ38" s="104"/>
      <c r="AK38" s="104"/>
      <c r="AL38" s="105"/>
      <c r="AM38" s="79" t="s">
        <v>5</v>
      </c>
      <c r="AN38" s="80"/>
      <c r="AO38" s="80"/>
      <c r="AP38" s="80"/>
      <c r="AQ38" s="81"/>
      <c r="AR38" s="79" t="s">
        <v>4</v>
      </c>
      <c r="AS38" s="80"/>
      <c r="AT38" s="80"/>
      <c r="AU38" s="80"/>
      <c r="AV38" s="81"/>
      <c r="AW38" s="79" t="s">
        <v>3</v>
      </c>
      <c r="AX38" s="80"/>
      <c r="AY38" s="80"/>
      <c r="AZ38" s="80"/>
      <c r="BA38" s="81"/>
      <c r="BB38" s="103" t="s">
        <v>116</v>
      </c>
      <c r="BC38" s="104"/>
      <c r="BD38" s="104"/>
      <c r="BE38" s="104"/>
      <c r="BF38" s="105"/>
      <c r="BG38" s="79" t="s">
        <v>96</v>
      </c>
      <c r="BH38" s="80"/>
      <c r="BI38" s="80"/>
      <c r="BJ38" s="80"/>
      <c r="BK38" s="81"/>
    </row>
    <row r="39" spans="1:79" ht="15" customHeight="1" x14ac:dyDescent="0.2">
      <c r="A39" s="79">
        <v>1</v>
      </c>
      <c r="B39" s="80"/>
      <c r="C39" s="80"/>
      <c r="D39" s="81"/>
      <c r="E39" s="79">
        <v>2</v>
      </c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1"/>
      <c r="X39" s="45">
        <v>3</v>
      </c>
      <c r="Y39" s="45"/>
      <c r="Z39" s="45"/>
      <c r="AA39" s="45"/>
      <c r="AB39" s="45"/>
      <c r="AC39" s="45">
        <v>4</v>
      </c>
      <c r="AD39" s="45"/>
      <c r="AE39" s="45"/>
      <c r="AF39" s="45"/>
      <c r="AG39" s="45"/>
      <c r="AH39" s="45">
        <v>5</v>
      </c>
      <c r="AI39" s="45"/>
      <c r="AJ39" s="45"/>
      <c r="AK39" s="45"/>
      <c r="AL39" s="45"/>
      <c r="AM39" s="45">
        <v>6</v>
      </c>
      <c r="AN39" s="45"/>
      <c r="AO39" s="45"/>
      <c r="AP39" s="45"/>
      <c r="AQ39" s="45"/>
      <c r="AR39" s="79">
        <v>7</v>
      </c>
      <c r="AS39" s="80"/>
      <c r="AT39" s="80"/>
      <c r="AU39" s="80"/>
      <c r="AV39" s="81"/>
      <c r="AW39" s="79">
        <v>8</v>
      </c>
      <c r="AX39" s="80"/>
      <c r="AY39" s="80"/>
      <c r="AZ39" s="80"/>
      <c r="BA39" s="81"/>
      <c r="BB39" s="79">
        <v>9</v>
      </c>
      <c r="BC39" s="80"/>
      <c r="BD39" s="80"/>
      <c r="BE39" s="80"/>
      <c r="BF39" s="81"/>
      <c r="BG39" s="79">
        <v>10</v>
      </c>
      <c r="BH39" s="80"/>
      <c r="BI39" s="80"/>
      <c r="BJ39" s="80"/>
      <c r="BK39" s="81"/>
    </row>
    <row r="40" spans="1:79" ht="20.25" hidden="1" customHeight="1" x14ac:dyDescent="0.2">
      <c r="A40" s="94" t="s">
        <v>56</v>
      </c>
      <c r="B40" s="95"/>
      <c r="C40" s="95"/>
      <c r="D40" s="96"/>
      <c r="E40" s="94" t="s">
        <v>57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6"/>
      <c r="X40" s="70" t="s">
        <v>60</v>
      </c>
      <c r="Y40" s="70"/>
      <c r="Z40" s="70"/>
      <c r="AA40" s="70"/>
      <c r="AB40" s="70"/>
      <c r="AC40" s="70" t="s">
        <v>61</v>
      </c>
      <c r="AD40" s="70"/>
      <c r="AE40" s="70"/>
      <c r="AF40" s="70"/>
      <c r="AG40" s="70"/>
      <c r="AH40" s="94" t="s">
        <v>94</v>
      </c>
      <c r="AI40" s="95"/>
      <c r="AJ40" s="95"/>
      <c r="AK40" s="95"/>
      <c r="AL40" s="96"/>
      <c r="AM40" s="100" t="s">
        <v>170</v>
      </c>
      <c r="AN40" s="101"/>
      <c r="AO40" s="101"/>
      <c r="AP40" s="101"/>
      <c r="AQ40" s="102"/>
      <c r="AR40" s="94" t="s">
        <v>62</v>
      </c>
      <c r="AS40" s="95"/>
      <c r="AT40" s="95"/>
      <c r="AU40" s="95"/>
      <c r="AV40" s="96"/>
      <c r="AW40" s="94" t="s">
        <v>63</v>
      </c>
      <c r="AX40" s="95"/>
      <c r="AY40" s="95"/>
      <c r="AZ40" s="95"/>
      <c r="BA40" s="96"/>
      <c r="BB40" s="94" t="s">
        <v>95</v>
      </c>
      <c r="BC40" s="95"/>
      <c r="BD40" s="95"/>
      <c r="BE40" s="95"/>
      <c r="BF40" s="96"/>
      <c r="BG40" s="100" t="s">
        <v>170</v>
      </c>
      <c r="BH40" s="101"/>
      <c r="BI40" s="101"/>
      <c r="BJ40" s="101"/>
      <c r="BK40" s="102"/>
      <c r="CA40" t="s">
        <v>23</v>
      </c>
    </row>
    <row r="41" spans="1:79" s="25" customFormat="1" ht="12.75" customHeight="1" x14ac:dyDescent="0.2">
      <c r="A41" s="40"/>
      <c r="B41" s="41"/>
      <c r="C41" s="41"/>
      <c r="D41" s="54"/>
      <c r="E41" s="34" t="s">
        <v>172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6"/>
      <c r="X41" s="55">
        <v>17341076</v>
      </c>
      <c r="Y41" s="56"/>
      <c r="Z41" s="56"/>
      <c r="AA41" s="56"/>
      <c r="AB41" s="57"/>
      <c r="AC41" s="55" t="s">
        <v>173</v>
      </c>
      <c r="AD41" s="56"/>
      <c r="AE41" s="56"/>
      <c r="AF41" s="56"/>
      <c r="AG41" s="57"/>
      <c r="AH41" s="55" t="s">
        <v>173</v>
      </c>
      <c r="AI41" s="56"/>
      <c r="AJ41" s="56"/>
      <c r="AK41" s="56"/>
      <c r="AL41" s="57"/>
      <c r="AM41" s="55">
        <f>IF(ISNUMBER(X41),X41,0)+IF(ISNUMBER(AC41),AC41,0)</f>
        <v>17341076</v>
      </c>
      <c r="AN41" s="56"/>
      <c r="AO41" s="56"/>
      <c r="AP41" s="56"/>
      <c r="AQ41" s="57"/>
      <c r="AR41" s="55">
        <v>17341076</v>
      </c>
      <c r="AS41" s="56"/>
      <c r="AT41" s="56"/>
      <c r="AU41" s="56"/>
      <c r="AV41" s="57"/>
      <c r="AW41" s="55" t="s">
        <v>173</v>
      </c>
      <c r="AX41" s="56"/>
      <c r="AY41" s="56"/>
      <c r="AZ41" s="56"/>
      <c r="BA41" s="57"/>
      <c r="BB41" s="55" t="s">
        <v>173</v>
      </c>
      <c r="BC41" s="56"/>
      <c r="BD41" s="56"/>
      <c r="BE41" s="56"/>
      <c r="BF41" s="57"/>
      <c r="BG41" s="52">
        <f>IF(ISNUMBER(AR41),AR41,0)+IF(ISNUMBER(AW41),AW41,0)</f>
        <v>17341076</v>
      </c>
      <c r="BH41" s="52"/>
      <c r="BI41" s="52"/>
      <c r="BJ41" s="52"/>
      <c r="BK41" s="52"/>
      <c r="CA41" s="25" t="s">
        <v>24</v>
      </c>
    </row>
    <row r="42" spans="1:79" s="25" customFormat="1" ht="25.5" customHeight="1" x14ac:dyDescent="0.2">
      <c r="A42" s="40"/>
      <c r="B42" s="41"/>
      <c r="C42" s="41"/>
      <c r="D42" s="54"/>
      <c r="E42" s="34" t="s">
        <v>174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6"/>
      <c r="X42" s="55" t="s">
        <v>173</v>
      </c>
      <c r="Y42" s="56"/>
      <c r="Z42" s="56"/>
      <c r="AA42" s="56"/>
      <c r="AB42" s="57"/>
      <c r="AC42" s="55">
        <v>934118</v>
      </c>
      <c r="AD42" s="56"/>
      <c r="AE42" s="56"/>
      <c r="AF42" s="56"/>
      <c r="AG42" s="57"/>
      <c r="AH42" s="55">
        <v>0</v>
      </c>
      <c r="AI42" s="56"/>
      <c r="AJ42" s="56"/>
      <c r="AK42" s="56"/>
      <c r="AL42" s="57"/>
      <c r="AM42" s="55">
        <f>IF(ISNUMBER(X42),X42,0)+IF(ISNUMBER(AC42),AC42,0)</f>
        <v>934118</v>
      </c>
      <c r="AN42" s="56"/>
      <c r="AO42" s="56"/>
      <c r="AP42" s="56"/>
      <c r="AQ42" s="57"/>
      <c r="AR42" s="55" t="s">
        <v>173</v>
      </c>
      <c r="AS42" s="56"/>
      <c r="AT42" s="56"/>
      <c r="AU42" s="56"/>
      <c r="AV42" s="57"/>
      <c r="AW42" s="55">
        <v>934118</v>
      </c>
      <c r="AX42" s="56"/>
      <c r="AY42" s="56"/>
      <c r="AZ42" s="56"/>
      <c r="BA42" s="57"/>
      <c r="BB42" s="55">
        <v>0</v>
      </c>
      <c r="BC42" s="56"/>
      <c r="BD42" s="56"/>
      <c r="BE42" s="56"/>
      <c r="BF42" s="57"/>
      <c r="BG42" s="52">
        <f>IF(ISNUMBER(AR42),AR42,0)+IF(ISNUMBER(AW42),AW42,0)</f>
        <v>934118</v>
      </c>
      <c r="BH42" s="52"/>
      <c r="BI42" s="52"/>
      <c r="BJ42" s="52"/>
      <c r="BK42" s="52"/>
    </row>
    <row r="43" spans="1:79" s="25" customFormat="1" ht="25.5" customHeight="1" x14ac:dyDescent="0.2">
      <c r="A43" s="40">
        <v>25010100</v>
      </c>
      <c r="B43" s="41"/>
      <c r="C43" s="41"/>
      <c r="D43" s="54"/>
      <c r="E43" s="34" t="s">
        <v>175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6"/>
      <c r="X43" s="55" t="s">
        <v>173</v>
      </c>
      <c r="Y43" s="56"/>
      <c r="Z43" s="56"/>
      <c r="AA43" s="56"/>
      <c r="AB43" s="57"/>
      <c r="AC43" s="55">
        <v>934118</v>
      </c>
      <c r="AD43" s="56"/>
      <c r="AE43" s="56"/>
      <c r="AF43" s="56"/>
      <c r="AG43" s="57"/>
      <c r="AH43" s="55">
        <v>0</v>
      </c>
      <c r="AI43" s="56"/>
      <c r="AJ43" s="56"/>
      <c r="AK43" s="56"/>
      <c r="AL43" s="57"/>
      <c r="AM43" s="55">
        <f>IF(ISNUMBER(X43),X43,0)+IF(ISNUMBER(AC43),AC43,0)</f>
        <v>934118</v>
      </c>
      <c r="AN43" s="56"/>
      <c r="AO43" s="56"/>
      <c r="AP43" s="56"/>
      <c r="AQ43" s="57"/>
      <c r="AR43" s="55" t="s">
        <v>173</v>
      </c>
      <c r="AS43" s="56"/>
      <c r="AT43" s="56"/>
      <c r="AU43" s="56"/>
      <c r="AV43" s="57"/>
      <c r="AW43" s="55">
        <v>934118</v>
      </c>
      <c r="AX43" s="56"/>
      <c r="AY43" s="56"/>
      <c r="AZ43" s="56"/>
      <c r="BA43" s="57"/>
      <c r="BB43" s="55">
        <v>0</v>
      </c>
      <c r="BC43" s="56"/>
      <c r="BD43" s="56"/>
      <c r="BE43" s="56"/>
      <c r="BF43" s="57"/>
      <c r="BG43" s="52">
        <f>IF(ISNUMBER(AR43),AR43,0)+IF(ISNUMBER(AW43),AW43,0)</f>
        <v>934118</v>
      </c>
      <c r="BH43" s="52"/>
      <c r="BI43" s="52"/>
      <c r="BJ43" s="52"/>
      <c r="BK43" s="52"/>
    </row>
    <row r="44" spans="1:79" s="6" customFormat="1" ht="12.75" customHeight="1" x14ac:dyDescent="0.2">
      <c r="A44" s="42"/>
      <c r="B44" s="43"/>
      <c r="C44" s="43"/>
      <c r="D44" s="53"/>
      <c r="E44" s="28" t="s">
        <v>147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/>
      <c r="X44" s="48">
        <v>17341076</v>
      </c>
      <c r="Y44" s="49"/>
      <c r="Z44" s="49"/>
      <c r="AA44" s="49"/>
      <c r="AB44" s="50"/>
      <c r="AC44" s="48">
        <v>934118</v>
      </c>
      <c r="AD44" s="49"/>
      <c r="AE44" s="49"/>
      <c r="AF44" s="49"/>
      <c r="AG44" s="50"/>
      <c r="AH44" s="48">
        <v>0</v>
      </c>
      <c r="AI44" s="49"/>
      <c r="AJ44" s="49"/>
      <c r="AK44" s="49"/>
      <c r="AL44" s="50"/>
      <c r="AM44" s="48">
        <f>IF(ISNUMBER(X44),X44,0)+IF(ISNUMBER(AC44),AC44,0)</f>
        <v>18275194</v>
      </c>
      <c r="AN44" s="49"/>
      <c r="AO44" s="49"/>
      <c r="AP44" s="49"/>
      <c r="AQ44" s="50"/>
      <c r="AR44" s="48">
        <v>17341076</v>
      </c>
      <c r="AS44" s="49"/>
      <c r="AT44" s="49"/>
      <c r="AU44" s="49"/>
      <c r="AV44" s="50"/>
      <c r="AW44" s="48">
        <v>934118</v>
      </c>
      <c r="AX44" s="49"/>
      <c r="AY44" s="49"/>
      <c r="AZ44" s="49"/>
      <c r="BA44" s="50"/>
      <c r="BB44" s="48">
        <v>0</v>
      </c>
      <c r="BC44" s="49"/>
      <c r="BD44" s="49"/>
      <c r="BE44" s="49"/>
      <c r="BF44" s="50"/>
      <c r="BG44" s="51">
        <f>IF(ISNUMBER(AR44),AR44,0)+IF(ISNUMBER(AW44),AW44,0)</f>
        <v>18275194</v>
      </c>
      <c r="BH44" s="51"/>
      <c r="BI44" s="51"/>
      <c r="BJ44" s="51"/>
      <c r="BK44" s="51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67" t="s">
        <v>117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9"/>
    </row>
    <row r="48" spans="1:79" ht="14.25" customHeight="1" x14ac:dyDescent="0.2">
      <c r="A48" s="67" t="s">
        <v>263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</row>
    <row r="49" spans="1:79" ht="15" customHeight="1" x14ac:dyDescent="0.2">
      <c r="A49" s="71" t="s">
        <v>250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</row>
    <row r="50" spans="1:79" ht="23.1" customHeight="1" x14ac:dyDescent="0.2">
      <c r="A50" s="109" t="s">
        <v>118</v>
      </c>
      <c r="B50" s="110"/>
      <c r="C50" s="110"/>
      <c r="D50" s="111"/>
      <c r="E50" s="45" t="s">
        <v>19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79" t="s">
        <v>251</v>
      </c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1"/>
      <c r="AN50" s="79" t="s">
        <v>254</v>
      </c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1"/>
      <c r="BG50" s="79" t="s">
        <v>262</v>
      </c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1"/>
    </row>
    <row r="51" spans="1:79" ht="48.75" customHeight="1" x14ac:dyDescent="0.2">
      <c r="A51" s="112"/>
      <c r="B51" s="113"/>
      <c r="C51" s="113"/>
      <c r="D51" s="114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79" t="s">
        <v>4</v>
      </c>
      <c r="V51" s="80"/>
      <c r="W51" s="80"/>
      <c r="X51" s="80"/>
      <c r="Y51" s="81"/>
      <c r="Z51" s="79" t="s">
        <v>3</v>
      </c>
      <c r="AA51" s="80"/>
      <c r="AB51" s="80"/>
      <c r="AC51" s="80"/>
      <c r="AD51" s="81"/>
      <c r="AE51" s="103" t="s">
        <v>116</v>
      </c>
      <c r="AF51" s="104"/>
      <c r="AG51" s="104"/>
      <c r="AH51" s="105"/>
      <c r="AI51" s="79" t="s">
        <v>5</v>
      </c>
      <c r="AJ51" s="80"/>
      <c r="AK51" s="80"/>
      <c r="AL51" s="80"/>
      <c r="AM51" s="81"/>
      <c r="AN51" s="79" t="s">
        <v>4</v>
      </c>
      <c r="AO51" s="80"/>
      <c r="AP51" s="80"/>
      <c r="AQ51" s="80"/>
      <c r="AR51" s="81"/>
      <c r="AS51" s="79" t="s">
        <v>3</v>
      </c>
      <c r="AT51" s="80"/>
      <c r="AU51" s="80"/>
      <c r="AV51" s="80"/>
      <c r="AW51" s="81"/>
      <c r="AX51" s="103" t="s">
        <v>116</v>
      </c>
      <c r="AY51" s="104"/>
      <c r="AZ51" s="104"/>
      <c r="BA51" s="105"/>
      <c r="BB51" s="79" t="s">
        <v>96</v>
      </c>
      <c r="BC51" s="80"/>
      <c r="BD51" s="80"/>
      <c r="BE51" s="80"/>
      <c r="BF51" s="81"/>
      <c r="BG51" s="79" t="s">
        <v>4</v>
      </c>
      <c r="BH51" s="80"/>
      <c r="BI51" s="80"/>
      <c r="BJ51" s="80"/>
      <c r="BK51" s="81"/>
      <c r="BL51" s="79" t="s">
        <v>3</v>
      </c>
      <c r="BM51" s="80"/>
      <c r="BN51" s="80"/>
      <c r="BO51" s="80"/>
      <c r="BP51" s="81"/>
      <c r="BQ51" s="103" t="s">
        <v>116</v>
      </c>
      <c r="BR51" s="104"/>
      <c r="BS51" s="104"/>
      <c r="BT51" s="105"/>
      <c r="BU51" s="79" t="s">
        <v>97</v>
      </c>
      <c r="BV51" s="80"/>
      <c r="BW51" s="80"/>
      <c r="BX51" s="80"/>
      <c r="BY51" s="81"/>
    </row>
    <row r="52" spans="1:79" ht="15" customHeight="1" x14ac:dyDescent="0.2">
      <c r="A52" s="79">
        <v>1</v>
      </c>
      <c r="B52" s="80"/>
      <c r="C52" s="80"/>
      <c r="D52" s="81"/>
      <c r="E52" s="79">
        <v>2</v>
      </c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1"/>
      <c r="U52" s="79">
        <v>3</v>
      </c>
      <c r="V52" s="80"/>
      <c r="W52" s="80"/>
      <c r="X52" s="80"/>
      <c r="Y52" s="81"/>
      <c r="Z52" s="79">
        <v>4</v>
      </c>
      <c r="AA52" s="80"/>
      <c r="AB52" s="80"/>
      <c r="AC52" s="80"/>
      <c r="AD52" s="81"/>
      <c r="AE52" s="79">
        <v>5</v>
      </c>
      <c r="AF52" s="80"/>
      <c r="AG52" s="80"/>
      <c r="AH52" s="81"/>
      <c r="AI52" s="79">
        <v>6</v>
      </c>
      <c r="AJ52" s="80"/>
      <c r="AK52" s="80"/>
      <c r="AL52" s="80"/>
      <c r="AM52" s="81"/>
      <c r="AN52" s="79">
        <v>7</v>
      </c>
      <c r="AO52" s="80"/>
      <c r="AP52" s="80"/>
      <c r="AQ52" s="80"/>
      <c r="AR52" s="81"/>
      <c r="AS52" s="79">
        <v>8</v>
      </c>
      <c r="AT52" s="80"/>
      <c r="AU52" s="80"/>
      <c r="AV52" s="80"/>
      <c r="AW52" s="81"/>
      <c r="AX52" s="79">
        <v>9</v>
      </c>
      <c r="AY52" s="80"/>
      <c r="AZ52" s="80"/>
      <c r="BA52" s="81"/>
      <c r="BB52" s="79">
        <v>10</v>
      </c>
      <c r="BC52" s="80"/>
      <c r="BD52" s="80"/>
      <c r="BE52" s="80"/>
      <c r="BF52" s="81"/>
      <c r="BG52" s="79">
        <v>11</v>
      </c>
      <c r="BH52" s="80"/>
      <c r="BI52" s="80"/>
      <c r="BJ52" s="80"/>
      <c r="BK52" s="81"/>
      <c r="BL52" s="79">
        <v>12</v>
      </c>
      <c r="BM52" s="80"/>
      <c r="BN52" s="80"/>
      <c r="BO52" s="80"/>
      <c r="BP52" s="81"/>
      <c r="BQ52" s="79">
        <v>13</v>
      </c>
      <c r="BR52" s="80"/>
      <c r="BS52" s="80"/>
      <c r="BT52" s="81"/>
      <c r="BU52" s="79">
        <v>14</v>
      </c>
      <c r="BV52" s="80"/>
      <c r="BW52" s="80"/>
      <c r="BX52" s="80"/>
      <c r="BY52" s="81"/>
    </row>
    <row r="53" spans="1:79" s="1" customFormat="1" ht="12.75" hidden="1" customHeight="1" x14ac:dyDescent="0.2">
      <c r="A53" s="94" t="s">
        <v>64</v>
      </c>
      <c r="B53" s="95"/>
      <c r="C53" s="95"/>
      <c r="D53" s="96"/>
      <c r="E53" s="94" t="s">
        <v>57</v>
      </c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4" t="s">
        <v>65</v>
      </c>
      <c r="V53" s="95"/>
      <c r="W53" s="95"/>
      <c r="X53" s="95"/>
      <c r="Y53" s="96"/>
      <c r="Z53" s="94" t="s">
        <v>66</v>
      </c>
      <c r="AA53" s="95"/>
      <c r="AB53" s="95"/>
      <c r="AC53" s="95"/>
      <c r="AD53" s="96"/>
      <c r="AE53" s="94" t="s">
        <v>91</v>
      </c>
      <c r="AF53" s="95"/>
      <c r="AG53" s="95"/>
      <c r="AH53" s="96"/>
      <c r="AI53" s="100" t="s">
        <v>169</v>
      </c>
      <c r="AJ53" s="101"/>
      <c r="AK53" s="101"/>
      <c r="AL53" s="101"/>
      <c r="AM53" s="102"/>
      <c r="AN53" s="94" t="s">
        <v>67</v>
      </c>
      <c r="AO53" s="95"/>
      <c r="AP53" s="95"/>
      <c r="AQ53" s="95"/>
      <c r="AR53" s="96"/>
      <c r="AS53" s="94" t="s">
        <v>68</v>
      </c>
      <c r="AT53" s="95"/>
      <c r="AU53" s="95"/>
      <c r="AV53" s="95"/>
      <c r="AW53" s="96"/>
      <c r="AX53" s="94" t="s">
        <v>92</v>
      </c>
      <c r="AY53" s="95"/>
      <c r="AZ53" s="95"/>
      <c r="BA53" s="96"/>
      <c r="BB53" s="100" t="s">
        <v>169</v>
      </c>
      <c r="BC53" s="101"/>
      <c r="BD53" s="101"/>
      <c r="BE53" s="101"/>
      <c r="BF53" s="102"/>
      <c r="BG53" s="94" t="s">
        <v>58</v>
      </c>
      <c r="BH53" s="95"/>
      <c r="BI53" s="95"/>
      <c r="BJ53" s="95"/>
      <c r="BK53" s="96"/>
      <c r="BL53" s="94" t="s">
        <v>59</v>
      </c>
      <c r="BM53" s="95"/>
      <c r="BN53" s="95"/>
      <c r="BO53" s="95"/>
      <c r="BP53" s="96"/>
      <c r="BQ53" s="94" t="s">
        <v>93</v>
      </c>
      <c r="BR53" s="95"/>
      <c r="BS53" s="95"/>
      <c r="BT53" s="96"/>
      <c r="BU53" s="100" t="s">
        <v>169</v>
      </c>
      <c r="BV53" s="101"/>
      <c r="BW53" s="101"/>
      <c r="BX53" s="101"/>
      <c r="BY53" s="102"/>
      <c r="CA53" t="s">
        <v>25</v>
      </c>
    </row>
    <row r="54" spans="1:79" s="25" customFormat="1" ht="12.75" customHeight="1" x14ac:dyDescent="0.2">
      <c r="A54" s="40">
        <v>2111</v>
      </c>
      <c r="B54" s="41"/>
      <c r="C54" s="41"/>
      <c r="D54" s="54"/>
      <c r="E54" s="34" t="s">
        <v>176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6"/>
      <c r="U54" s="55">
        <v>11588571</v>
      </c>
      <c r="V54" s="56"/>
      <c r="W54" s="56"/>
      <c r="X54" s="56"/>
      <c r="Y54" s="57"/>
      <c r="Z54" s="55">
        <v>501047</v>
      </c>
      <c r="AA54" s="56"/>
      <c r="AB54" s="56"/>
      <c r="AC54" s="56"/>
      <c r="AD54" s="57"/>
      <c r="AE54" s="55">
        <v>0</v>
      </c>
      <c r="AF54" s="56"/>
      <c r="AG54" s="56"/>
      <c r="AH54" s="57"/>
      <c r="AI54" s="55">
        <f t="shared" ref="AI54:AI65" si="0">IF(ISNUMBER(U54),U54,0)+IF(ISNUMBER(Z54),Z54,0)</f>
        <v>12089618</v>
      </c>
      <c r="AJ54" s="56"/>
      <c r="AK54" s="56"/>
      <c r="AL54" s="56"/>
      <c r="AM54" s="57"/>
      <c r="AN54" s="55">
        <v>13768943</v>
      </c>
      <c r="AO54" s="56"/>
      <c r="AP54" s="56"/>
      <c r="AQ54" s="56"/>
      <c r="AR54" s="57"/>
      <c r="AS54" s="55">
        <v>537045</v>
      </c>
      <c r="AT54" s="56"/>
      <c r="AU54" s="56"/>
      <c r="AV54" s="56"/>
      <c r="AW54" s="57"/>
      <c r="AX54" s="55">
        <v>0</v>
      </c>
      <c r="AY54" s="56"/>
      <c r="AZ54" s="56"/>
      <c r="BA54" s="57"/>
      <c r="BB54" s="55">
        <f t="shared" ref="BB54:BB65" si="1">IF(ISNUMBER(AN54),AN54,0)+IF(ISNUMBER(AS54),AS54,0)</f>
        <v>14305988</v>
      </c>
      <c r="BC54" s="56"/>
      <c r="BD54" s="56"/>
      <c r="BE54" s="56"/>
      <c r="BF54" s="57"/>
      <c r="BG54" s="55">
        <v>12854358</v>
      </c>
      <c r="BH54" s="56"/>
      <c r="BI54" s="56"/>
      <c r="BJ54" s="56"/>
      <c r="BK54" s="57"/>
      <c r="BL54" s="55">
        <v>397130</v>
      </c>
      <c r="BM54" s="56"/>
      <c r="BN54" s="56"/>
      <c r="BO54" s="56"/>
      <c r="BP54" s="57"/>
      <c r="BQ54" s="55">
        <v>0</v>
      </c>
      <c r="BR54" s="56"/>
      <c r="BS54" s="56"/>
      <c r="BT54" s="57"/>
      <c r="BU54" s="55">
        <f t="shared" ref="BU54:BU65" si="2">IF(ISNUMBER(BG54),BG54,0)+IF(ISNUMBER(BL54),BL54,0)</f>
        <v>13251488</v>
      </c>
      <c r="BV54" s="56"/>
      <c r="BW54" s="56"/>
      <c r="BX54" s="56"/>
      <c r="BY54" s="57"/>
      <c r="CA54" s="25" t="s">
        <v>26</v>
      </c>
    </row>
    <row r="55" spans="1:79" s="25" customFormat="1" ht="12.75" customHeight="1" x14ac:dyDescent="0.2">
      <c r="A55" s="40">
        <v>2120</v>
      </c>
      <c r="B55" s="41"/>
      <c r="C55" s="41"/>
      <c r="D55" s="54"/>
      <c r="E55" s="34" t="s">
        <v>177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6"/>
      <c r="U55" s="55">
        <v>2532026</v>
      </c>
      <c r="V55" s="56"/>
      <c r="W55" s="56"/>
      <c r="X55" s="56"/>
      <c r="Y55" s="57"/>
      <c r="Z55" s="55">
        <v>35717</v>
      </c>
      <c r="AA55" s="56"/>
      <c r="AB55" s="56"/>
      <c r="AC55" s="56"/>
      <c r="AD55" s="57"/>
      <c r="AE55" s="55">
        <v>0</v>
      </c>
      <c r="AF55" s="56"/>
      <c r="AG55" s="56"/>
      <c r="AH55" s="57"/>
      <c r="AI55" s="55">
        <f t="shared" si="0"/>
        <v>2567743</v>
      </c>
      <c r="AJ55" s="56"/>
      <c r="AK55" s="56"/>
      <c r="AL55" s="56"/>
      <c r="AM55" s="57"/>
      <c r="AN55" s="55">
        <v>3015744</v>
      </c>
      <c r="AO55" s="56"/>
      <c r="AP55" s="56"/>
      <c r="AQ55" s="56"/>
      <c r="AR55" s="57"/>
      <c r="AS55" s="55">
        <v>114149</v>
      </c>
      <c r="AT55" s="56"/>
      <c r="AU55" s="56"/>
      <c r="AV55" s="56"/>
      <c r="AW55" s="57"/>
      <c r="AX55" s="55">
        <v>0</v>
      </c>
      <c r="AY55" s="56"/>
      <c r="AZ55" s="56"/>
      <c r="BA55" s="57"/>
      <c r="BB55" s="55">
        <f t="shared" si="1"/>
        <v>3129893</v>
      </c>
      <c r="BC55" s="56"/>
      <c r="BD55" s="56"/>
      <c r="BE55" s="56"/>
      <c r="BF55" s="57"/>
      <c r="BG55" s="55">
        <v>2827959</v>
      </c>
      <c r="BH55" s="56"/>
      <c r="BI55" s="56"/>
      <c r="BJ55" s="56"/>
      <c r="BK55" s="57"/>
      <c r="BL55" s="55">
        <v>87369</v>
      </c>
      <c r="BM55" s="56"/>
      <c r="BN55" s="56"/>
      <c r="BO55" s="56"/>
      <c r="BP55" s="57"/>
      <c r="BQ55" s="55">
        <v>0</v>
      </c>
      <c r="BR55" s="56"/>
      <c r="BS55" s="56"/>
      <c r="BT55" s="57"/>
      <c r="BU55" s="55">
        <f t="shared" si="2"/>
        <v>2915328</v>
      </c>
      <c r="BV55" s="56"/>
      <c r="BW55" s="56"/>
      <c r="BX55" s="56"/>
      <c r="BY55" s="57"/>
    </row>
    <row r="56" spans="1:79" s="25" customFormat="1" ht="12.75" customHeight="1" x14ac:dyDescent="0.2">
      <c r="A56" s="40">
        <v>2210</v>
      </c>
      <c r="B56" s="41"/>
      <c r="C56" s="41"/>
      <c r="D56" s="54"/>
      <c r="E56" s="34" t="s">
        <v>178</v>
      </c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6"/>
      <c r="U56" s="55">
        <v>156670</v>
      </c>
      <c r="V56" s="56"/>
      <c r="W56" s="56"/>
      <c r="X56" s="56"/>
      <c r="Y56" s="57"/>
      <c r="Z56" s="55">
        <v>115526</v>
      </c>
      <c r="AA56" s="56"/>
      <c r="AB56" s="56"/>
      <c r="AC56" s="56"/>
      <c r="AD56" s="57"/>
      <c r="AE56" s="55">
        <v>0</v>
      </c>
      <c r="AF56" s="56"/>
      <c r="AG56" s="56"/>
      <c r="AH56" s="57"/>
      <c r="AI56" s="55">
        <f t="shared" si="0"/>
        <v>272196</v>
      </c>
      <c r="AJ56" s="56"/>
      <c r="AK56" s="56"/>
      <c r="AL56" s="56"/>
      <c r="AM56" s="57"/>
      <c r="AN56" s="55">
        <v>392472</v>
      </c>
      <c r="AO56" s="56"/>
      <c r="AP56" s="56"/>
      <c r="AQ56" s="56"/>
      <c r="AR56" s="57"/>
      <c r="AS56" s="55">
        <v>231411</v>
      </c>
      <c r="AT56" s="56"/>
      <c r="AU56" s="56"/>
      <c r="AV56" s="56"/>
      <c r="AW56" s="57"/>
      <c r="AX56" s="55">
        <v>0</v>
      </c>
      <c r="AY56" s="56"/>
      <c r="AZ56" s="56"/>
      <c r="BA56" s="57"/>
      <c r="BB56" s="55">
        <f t="shared" si="1"/>
        <v>623883</v>
      </c>
      <c r="BC56" s="56"/>
      <c r="BD56" s="56"/>
      <c r="BE56" s="56"/>
      <c r="BF56" s="57"/>
      <c r="BG56" s="55">
        <v>886685</v>
      </c>
      <c r="BH56" s="56"/>
      <c r="BI56" s="56"/>
      <c r="BJ56" s="56"/>
      <c r="BK56" s="57"/>
      <c r="BL56" s="55">
        <v>287051</v>
      </c>
      <c r="BM56" s="56"/>
      <c r="BN56" s="56"/>
      <c r="BO56" s="56"/>
      <c r="BP56" s="57"/>
      <c r="BQ56" s="55">
        <v>0</v>
      </c>
      <c r="BR56" s="56"/>
      <c r="BS56" s="56"/>
      <c r="BT56" s="57"/>
      <c r="BU56" s="55">
        <f t="shared" si="2"/>
        <v>1173736</v>
      </c>
      <c r="BV56" s="56"/>
      <c r="BW56" s="56"/>
      <c r="BX56" s="56"/>
      <c r="BY56" s="57"/>
    </row>
    <row r="57" spans="1:79" s="25" customFormat="1" ht="12.75" customHeight="1" x14ac:dyDescent="0.2">
      <c r="A57" s="40">
        <v>2240</v>
      </c>
      <c r="B57" s="41"/>
      <c r="C57" s="41"/>
      <c r="D57" s="54"/>
      <c r="E57" s="34" t="s">
        <v>179</v>
      </c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6"/>
      <c r="U57" s="55">
        <v>125683</v>
      </c>
      <c r="V57" s="56"/>
      <c r="W57" s="56"/>
      <c r="X57" s="56"/>
      <c r="Y57" s="57"/>
      <c r="Z57" s="55">
        <v>64297</v>
      </c>
      <c r="AA57" s="56"/>
      <c r="AB57" s="56"/>
      <c r="AC57" s="56"/>
      <c r="AD57" s="57"/>
      <c r="AE57" s="55">
        <v>0</v>
      </c>
      <c r="AF57" s="56"/>
      <c r="AG57" s="56"/>
      <c r="AH57" s="57"/>
      <c r="AI57" s="55">
        <f t="shared" si="0"/>
        <v>189980</v>
      </c>
      <c r="AJ57" s="56"/>
      <c r="AK57" s="56"/>
      <c r="AL57" s="56"/>
      <c r="AM57" s="57"/>
      <c r="AN57" s="55">
        <v>422495</v>
      </c>
      <c r="AO57" s="56"/>
      <c r="AP57" s="56"/>
      <c r="AQ57" s="56"/>
      <c r="AR57" s="57"/>
      <c r="AS57" s="55">
        <v>71306</v>
      </c>
      <c r="AT57" s="56"/>
      <c r="AU57" s="56"/>
      <c r="AV57" s="56"/>
      <c r="AW57" s="57"/>
      <c r="AX57" s="55">
        <v>0</v>
      </c>
      <c r="AY57" s="56"/>
      <c r="AZ57" s="56"/>
      <c r="BA57" s="57"/>
      <c r="BB57" s="55">
        <f t="shared" si="1"/>
        <v>493801</v>
      </c>
      <c r="BC57" s="56"/>
      <c r="BD57" s="56"/>
      <c r="BE57" s="56"/>
      <c r="BF57" s="57"/>
      <c r="BG57" s="55">
        <v>388017</v>
      </c>
      <c r="BH57" s="56"/>
      <c r="BI57" s="56"/>
      <c r="BJ57" s="56"/>
      <c r="BK57" s="57"/>
      <c r="BL57" s="55">
        <v>121747</v>
      </c>
      <c r="BM57" s="56"/>
      <c r="BN57" s="56"/>
      <c r="BO57" s="56"/>
      <c r="BP57" s="57"/>
      <c r="BQ57" s="55">
        <v>0</v>
      </c>
      <c r="BR57" s="56"/>
      <c r="BS57" s="56"/>
      <c r="BT57" s="57"/>
      <c r="BU57" s="55">
        <f t="shared" si="2"/>
        <v>509764</v>
      </c>
      <c r="BV57" s="56"/>
      <c r="BW57" s="56"/>
      <c r="BX57" s="56"/>
      <c r="BY57" s="57"/>
    </row>
    <row r="58" spans="1:79" s="25" customFormat="1" ht="12.75" customHeight="1" x14ac:dyDescent="0.2">
      <c r="A58" s="40">
        <v>2250</v>
      </c>
      <c r="B58" s="41"/>
      <c r="C58" s="41"/>
      <c r="D58" s="54"/>
      <c r="E58" s="34" t="s">
        <v>180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6"/>
      <c r="U58" s="55">
        <v>3017</v>
      </c>
      <c r="V58" s="56"/>
      <c r="W58" s="56"/>
      <c r="X58" s="56"/>
      <c r="Y58" s="57"/>
      <c r="Z58" s="55">
        <v>12534</v>
      </c>
      <c r="AA58" s="56"/>
      <c r="AB58" s="56"/>
      <c r="AC58" s="56"/>
      <c r="AD58" s="57"/>
      <c r="AE58" s="55">
        <v>0</v>
      </c>
      <c r="AF58" s="56"/>
      <c r="AG58" s="56"/>
      <c r="AH58" s="57"/>
      <c r="AI58" s="55">
        <f t="shared" si="0"/>
        <v>15551</v>
      </c>
      <c r="AJ58" s="56"/>
      <c r="AK58" s="56"/>
      <c r="AL58" s="56"/>
      <c r="AM58" s="57"/>
      <c r="AN58" s="55">
        <v>3017</v>
      </c>
      <c r="AO58" s="56"/>
      <c r="AP58" s="56"/>
      <c r="AQ58" s="56"/>
      <c r="AR58" s="57"/>
      <c r="AS58" s="55">
        <v>21620</v>
      </c>
      <c r="AT58" s="56"/>
      <c r="AU58" s="56"/>
      <c r="AV58" s="56"/>
      <c r="AW58" s="57"/>
      <c r="AX58" s="55">
        <v>0</v>
      </c>
      <c r="AY58" s="56"/>
      <c r="AZ58" s="56"/>
      <c r="BA58" s="57"/>
      <c r="BB58" s="55">
        <f t="shared" si="1"/>
        <v>24637</v>
      </c>
      <c r="BC58" s="56"/>
      <c r="BD58" s="56"/>
      <c r="BE58" s="56"/>
      <c r="BF58" s="57"/>
      <c r="BG58" s="55">
        <v>3600</v>
      </c>
      <c r="BH58" s="56"/>
      <c r="BI58" s="56"/>
      <c r="BJ58" s="56"/>
      <c r="BK58" s="57"/>
      <c r="BL58" s="55">
        <v>27924</v>
      </c>
      <c r="BM58" s="56"/>
      <c r="BN58" s="56"/>
      <c r="BO58" s="56"/>
      <c r="BP58" s="57"/>
      <c r="BQ58" s="55">
        <v>0</v>
      </c>
      <c r="BR58" s="56"/>
      <c r="BS58" s="56"/>
      <c r="BT58" s="57"/>
      <c r="BU58" s="55">
        <f t="shared" si="2"/>
        <v>31524</v>
      </c>
      <c r="BV58" s="56"/>
      <c r="BW58" s="56"/>
      <c r="BX58" s="56"/>
      <c r="BY58" s="57"/>
    </row>
    <row r="59" spans="1:79" s="25" customFormat="1" ht="12.75" customHeight="1" x14ac:dyDescent="0.2">
      <c r="A59" s="40">
        <v>2271</v>
      </c>
      <c r="B59" s="41"/>
      <c r="C59" s="41"/>
      <c r="D59" s="54"/>
      <c r="E59" s="34" t="s">
        <v>181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6"/>
      <c r="U59" s="55">
        <v>74016</v>
      </c>
      <c r="V59" s="56"/>
      <c r="W59" s="56"/>
      <c r="X59" s="56"/>
      <c r="Y59" s="57"/>
      <c r="Z59" s="55">
        <v>378</v>
      </c>
      <c r="AA59" s="56"/>
      <c r="AB59" s="56"/>
      <c r="AC59" s="56"/>
      <c r="AD59" s="57"/>
      <c r="AE59" s="55">
        <v>0</v>
      </c>
      <c r="AF59" s="56"/>
      <c r="AG59" s="56"/>
      <c r="AH59" s="57"/>
      <c r="AI59" s="55">
        <f t="shared" si="0"/>
        <v>74394</v>
      </c>
      <c r="AJ59" s="56"/>
      <c r="AK59" s="56"/>
      <c r="AL59" s="56"/>
      <c r="AM59" s="57"/>
      <c r="AN59" s="55">
        <v>186839</v>
      </c>
      <c r="AO59" s="56"/>
      <c r="AP59" s="56"/>
      <c r="AQ59" s="56"/>
      <c r="AR59" s="57"/>
      <c r="AS59" s="55">
        <v>4326</v>
      </c>
      <c r="AT59" s="56"/>
      <c r="AU59" s="56"/>
      <c r="AV59" s="56"/>
      <c r="AW59" s="57"/>
      <c r="AX59" s="55">
        <v>0</v>
      </c>
      <c r="AY59" s="56"/>
      <c r="AZ59" s="56"/>
      <c r="BA59" s="57"/>
      <c r="BB59" s="55">
        <f t="shared" si="1"/>
        <v>191165</v>
      </c>
      <c r="BC59" s="56"/>
      <c r="BD59" s="56"/>
      <c r="BE59" s="56"/>
      <c r="BF59" s="57"/>
      <c r="BG59" s="55">
        <v>186950</v>
      </c>
      <c r="BH59" s="56"/>
      <c r="BI59" s="56"/>
      <c r="BJ59" s="56"/>
      <c r="BK59" s="57"/>
      <c r="BL59" s="55">
        <v>7001</v>
      </c>
      <c r="BM59" s="56"/>
      <c r="BN59" s="56"/>
      <c r="BO59" s="56"/>
      <c r="BP59" s="57"/>
      <c r="BQ59" s="55">
        <v>0</v>
      </c>
      <c r="BR59" s="56"/>
      <c r="BS59" s="56"/>
      <c r="BT59" s="57"/>
      <c r="BU59" s="55">
        <f t="shared" si="2"/>
        <v>193951</v>
      </c>
      <c r="BV59" s="56"/>
      <c r="BW59" s="56"/>
      <c r="BX59" s="56"/>
      <c r="BY59" s="57"/>
    </row>
    <row r="60" spans="1:79" s="25" customFormat="1" ht="12.75" customHeight="1" x14ac:dyDescent="0.2">
      <c r="A60" s="40">
        <v>2272</v>
      </c>
      <c r="B60" s="41"/>
      <c r="C60" s="41"/>
      <c r="D60" s="54"/>
      <c r="E60" s="34" t="s">
        <v>182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6"/>
      <c r="U60" s="55">
        <v>23719</v>
      </c>
      <c r="V60" s="56"/>
      <c r="W60" s="56"/>
      <c r="X60" s="56"/>
      <c r="Y60" s="57"/>
      <c r="Z60" s="55">
        <v>79</v>
      </c>
      <c r="AA60" s="56"/>
      <c r="AB60" s="56"/>
      <c r="AC60" s="56"/>
      <c r="AD60" s="57"/>
      <c r="AE60" s="55">
        <v>0</v>
      </c>
      <c r="AF60" s="56"/>
      <c r="AG60" s="56"/>
      <c r="AH60" s="57"/>
      <c r="AI60" s="55">
        <f t="shared" si="0"/>
        <v>23798</v>
      </c>
      <c r="AJ60" s="56"/>
      <c r="AK60" s="56"/>
      <c r="AL60" s="56"/>
      <c r="AM60" s="57"/>
      <c r="AN60" s="55">
        <v>37430</v>
      </c>
      <c r="AO60" s="56"/>
      <c r="AP60" s="56"/>
      <c r="AQ60" s="56"/>
      <c r="AR60" s="57"/>
      <c r="AS60" s="55">
        <v>2168</v>
      </c>
      <c r="AT60" s="56"/>
      <c r="AU60" s="56"/>
      <c r="AV60" s="56"/>
      <c r="AW60" s="57"/>
      <c r="AX60" s="55">
        <v>0</v>
      </c>
      <c r="AY60" s="56"/>
      <c r="AZ60" s="56"/>
      <c r="BA60" s="57"/>
      <c r="BB60" s="55">
        <f t="shared" si="1"/>
        <v>39598</v>
      </c>
      <c r="BC60" s="56"/>
      <c r="BD60" s="56"/>
      <c r="BE60" s="56"/>
      <c r="BF60" s="57"/>
      <c r="BG60" s="55">
        <v>38284</v>
      </c>
      <c r="BH60" s="56"/>
      <c r="BI60" s="56"/>
      <c r="BJ60" s="56"/>
      <c r="BK60" s="57"/>
      <c r="BL60" s="55">
        <v>1598</v>
      </c>
      <c r="BM60" s="56"/>
      <c r="BN60" s="56"/>
      <c r="BO60" s="56"/>
      <c r="BP60" s="57"/>
      <c r="BQ60" s="55">
        <v>0</v>
      </c>
      <c r="BR60" s="56"/>
      <c r="BS60" s="56"/>
      <c r="BT60" s="57"/>
      <c r="BU60" s="55">
        <f t="shared" si="2"/>
        <v>39882</v>
      </c>
      <c r="BV60" s="56"/>
      <c r="BW60" s="56"/>
      <c r="BX60" s="56"/>
      <c r="BY60" s="57"/>
    </row>
    <row r="61" spans="1:79" s="25" customFormat="1" ht="12.75" customHeight="1" x14ac:dyDescent="0.2">
      <c r="A61" s="40">
        <v>2273</v>
      </c>
      <c r="B61" s="41"/>
      <c r="C61" s="41"/>
      <c r="D61" s="54"/>
      <c r="E61" s="34" t="s">
        <v>183</v>
      </c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6"/>
      <c r="U61" s="55">
        <v>77862</v>
      </c>
      <c r="V61" s="56"/>
      <c r="W61" s="56"/>
      <c r="X61" s="56"/>
      <c r="Y61" s="57"/>
      <c r="Z61" s="55">
        <v>116</v>
      </c>
      <c r="AA61" s="56"/>
      <c r="AB61" s="56"/>
      <c r="AC61" s="56"/>
      <c r="AD61" s="57"/>
      <c r="AE61" s="55">
        <v>0</v>
      </c>
      <c r="AF61" s="56"/>
      <c r="AG61" s="56"/>
      <c r="AH61" s="57"/>
      <c r="AI61" s="55">
        <f t="shared" si="0"/>
        <v>77978</v>
      </c>
      <c r="AJ61" s="56"/>
      <c r="AK61" s="56"/>
      <c r="AL61" s="56"/>
      <c r="AM61" s="57"/>
      <c r="AN61" s="55">
        <v>140875</v>
      </c>
      <c r="AO61" s="56"/>
      <c r="AP61" s="56"/>
      <c r="AQ61" s="56"/>
      <c r="AR61" s="57"/>
      <c r="AS61" s="55">
        <v>3005</v>
      </c>
      <c r="AT61" s="56"/>
      <c r="AU61" s="56"/>
      <c r="AV61" s="56"/>
      <c r="AW61" s="57"/>
      <c r="AX61" s="55">
        <v>0</v>
      </c>
      <c r="AY61" s="56"/>
      <c r="AZ61" s="56"/>
      <c r="BA61" s="57"/>
      <c r="BB61" s="55">
        <f t="shared" si="1"/>
        <v>143880</v>
      </c>
      <c r="BC61" s="56"/>
      <c r="BD61" s="56"/>
      <c r="BE61" s="56"/>
      <c r="BF61" s="57"/>
      <c r="BG61" s="55">
        <v>137753</v>
      </c>
      <c r="BH61" s="56"/>
      <c r="BI61" s="56"/>
      <c r="BJ61" s="56"/>
      <c r="BK61" s="57"/>
      <c r="BL61" s="55">
        <v>4298</v>
      </c>
      <c r="BM61" s="56"/>
      <c r="BN61" s="56"/>
      <c r="BO61" s="56"/>
      <c r="BP61" s="57"/>
      <c r="BQ61" s="55">
        <v>0</v>
      </c>
      <c r="BR61" s="56"/>
      <c r="BS61" s="56"/>
      <c r="BT61" s="57"/>
      <c r="BU61" s="55">
        <f t="shared" si="2"/>
        <v>142051</v>
      </c>
      <c r="BV61" s="56"/>
      <c r="BW61" s="56"/>
      <c r="BX61" s="56"/>
      <c r="BY61" s="57"/>
    </row>
    <row r="62" spans="1:79" s="25" customFormat="1" ht="25.5" customHeight="1" x14ac:dyDescent="0.2">
      <c r="A62" s="40">
        <v>2275</v>
      </c>
      <c r="B62" s="41"/>
      <c r="C62" s="41"/>
      <c r="D62" s="54"/>
      <c r="E62" s="34" t="s">
        <v>184</v>
      </c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6"/>
      <c r="U62" s="55">
        <v>11113</v>
      </c>
      <c r="V62" s="56"/>
      <c r="W62" s="56"/>
      <c r="X62" s="56"/>
      <c r="Y62" s="57"/>
      <c r="Z62" s="55">
        <v>0</v>
      </c>
      <c r="AA62" s="56"/>
      <c r="AB62" s="56"/>
      <c r="AC62" s="56"/>
      <c r="AD62" s="57"/>
      <c r="AE62" s="55">
        <v>0</v>
      </c>
      <c r="AF62" s="56"/>
      <c r="AG62" s="56"/>
      <c r="AH62" s="57"/>
      <c r="AI62" s="55">
        <f t="shared" si="0"/>
        <v>11113</v>
      </c>
      <c r="AJ62" s="56"/>
      <c r="AK62" s="56"/>
      <c r="AL62" s="56"/>
      <c r="AM62" s="57"/>
      <c r="AN62" s="55">
        <v>12502</v>
      </c>
      <c r="AO62" s="56"/>
      <c r="AP62" s="56"/>
      <c r="AQ62" s="56"/>
      <c r="AR62" s="57"/>
      <c r="AS62" s="55">
        <v>0</v>
      </c>
      <c r="AT62" s="56"/>
      <c r="AU62" s="56"/>
      <c r="AV62" s="56"/>
      <c r="AW62" s="57"/>
      <c r="AX62" s="55">
        <v>0</v>
      </c>
      <c r="AY62" s="56"/>
      <c r="AZ62" s="56"/>
      <c r="BA62" s="57"/>
      <c r="BB62" s="55">
        <f t="shared" si="1"/>
        <v>12502</v>
      </c>
      <c r="BC62" s="56"/>
      <c r="BD62" s="56"/>
      <c r="BE62" s="56"/>
      <c r="BF62" s="57"/>
      <c r="BG62" s="55">
        <v>12502</v>
      </c>
      <c r="BH62" s="56"/>
      <c r="BI62" s="56"/>
      <c r="BJ62" s="56"/>
      <c r="BK62" s="57"/>
      <c r="BL62" s="55">
        <v>0</v>
      </c>
      <c r="BM62" s="56"/>
      <c r="BN62" s="56"/>
      <c r="BO62" s="56"/>
      <c r="BP62" s="57"/>
      <c r="BQ62" s="55">
        <v>0</v>
      </c>
      <c r="BR62" s="56"/>
      <c r="BS62" s="56"/>
      <c r="BT62" s="57"/>
      <c r="BU62" s="55">
        <f t="shared" si="2"/>
        <v>12502</v>
      </c>
      <c r="BV62" s="56"/>
      <c r="BW62" s="56"/>
      <c r="BX62" s="56"/>
      <c r="BY62" s="57"/>
    </row>
    <row r="63" spans="1:79" s="25" customFormat="1" ht="38.25" customHeight="1" x14ac:dyDescent="0.2">
      <c r="A63" s="40">
        <v>2282</v>
      </c>
      <c r="B63" s="41"/>
      <c r="C63" s="41"/>
      <c r="D63" s="54"/>
      <c r="E63" s="34" t="s">
        <v>185</v>
      </c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6"/>
      <c r="U63" s="55">
        <v>1500</v>
      </c>
      <c r="V63" s="56"/>
      <c r="W63" s="56"/>
      <c r="X63" s="56"/>
      <c r="Y63" s="57"/>
      <c r="Z63" s="55">
        <v>1620</v>
      </c>
      <c r="AA63" s="56"/>
      <c r="AB63" s="56"/>
      <c r="AC63" s="56"/>
      <c r="AD63" s="57"/>
      <c r="AE63" s="55">
        <v>0</v>
      </c>
      <c r="AF63" s="56"/>
      <c r="AG63" s="56"/>
      <c r="AH63" s="57"/>
      <c r="AI63" s="55">
        <f t="shared" si="0"/>
        <v>3120</v>
      </c>
      <c r="AJ63" s="56"/>
      <c r="AK63" s="56"/>
      <c r="AL63" s="56"/>
      <c r="AM63" s="57"/>
      <c r="AN63" s="55">
        <v>3762</v>
      </c>
      <c r="AO63" s="56"/>
      <c r="AP63" s="56"/>
      <c r="AQ63" s="56"/>
      <c r="AR63" s="57"/>
      <c r="AS63" s="55">
        <v>0</v>
      </c>
      <c r="AT63" s="56"/>
      <c r="AU63" s="56"/>
      <c r="AV63" s="56"/>
      <c r="AW63" s="57"/>
      <c r="AX63" s="55">
        <v>0</v>
      </c>
      <c r="AY63" s="56"/>
      <c r="AZ63" s="56"/>
      <c r="BA63" s="57"/>
      <c r="BB63" s="55">
        <f t="shared" si="1"/>
        <v>3762</v>
      </c>
      <c r="BC63" s="56"/>
      <c r="BD63" s="56"/>
      <c r="BE63" s="56"/>
      <c r="BF63" s="57"/>
      <c r="BG63" s="55">
        <v>4968</v>
      </c>
      <c r="BH63" s="56"/>
      <c r="BI63" s="56"/>
      <c r="BJ63" s="56"/>
      <c r="BK63" s="57"/>
      <c r="BL63" s="55">
        <v>0</v>
      </c>
      <c r="BM63" s="56"/>
      <c r="BN63" s="56"/>
      <c r="BO63" s="56"/>
      <c r="BP63" s="57"/>
      <c r="BQ63" s="55">
        <v>0</v>
      </c>
      <c r="BR63" s="56"/>
      <c r="BS63" s="56"/>
      <c r="BT63" s="57"/>
      <c r="BU63" s="55">
        <f t="shared" si="2"/>
        <v>4968</v>
      </c>
      <c r="BV63" s="56"/>
      <c r="BW63" s="56"/>
      <c r="BX63" s="56"/>
      <c r="BY63" s="57"/>
    </row>
    <row r="64" spans="1:79" s="25" customFormat="1" ht="25.5" customHeight="1" x14ac:dyDescent="0.2">
      <c r="A64" s="40">
        <v>3110</v>
      </c>
      <c r="B64" s="41"/>
      <c r="C64" s="41"/>
      <c r="D64" s="54"/>
      <c r="E64" s="34" t="s">
        <v>186</v>
      </c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6"/>
      <c r="U64" s="55">
        <v>0</v>
      </c>
      <c r="V64" s="56"/>
      <c r="W64" s="56"/>
      <c r="X64" s="56"/>
      <c r="Y64" s="57"/>
      <c r="Z64" s="55">
        <v>50500</v>
      </c>
      <c r="AA64" s="56"/>
      <c r="AB64" s="56"/>
      <c r="AC64" s="56"/>
      <c r="AD64" s="57"/>
      <c r="AE64" s="55">
        <v>23500</v>
      </c>
      <c r="AF64" s="56"/>
      <c r="AG64" s="56"/>
      <c r="AH64" s="57"/>
      <c r="AI64" s="55">
        <f t="shared" si="0"/>
        <v>50500</v>
      </c>
      <c r="AJ64" s="56"/>
      <c r="AK64" s="56"/>
      <c r="AL64" s="56"/>
      <c r="AM64" s="57"/>
      <c r="AN64" s="55">
        <v>0</v>
      </c>
      <c r="AO64" s="56"/>
      <c r="AP64" s="56"/>
      <c r="AQ64" s="56"/>
      <c r="AR64" s="57"/>
      <c r="AS64" s="55">
        <v>144750</v>
      </c>
      <c r="AT64" s="56"/>
      <c r="AU64" s="56"/>
      <c r="AV64" s="56"/>
      <c r="AW64" s="57"/>
      <c r="AX64" s="55">
        <v>144750</v>
      </c>
      <c r="AY64" s="56"/>
      <c r="AZ64" s="56"/>
      <c r="BA64" s="57"/>
      <c r="BB64" s="55">
        <f t="shared" si="1"/>
        <v>144750</v>
      </c>
      <c r="BC64" s="56"/>
      <c r="BD64" s="56"/>
      <c r="BE64" s="56"/>
      <c r="BF64" s="57"/>
      <c r="BG64" s="55">
        <v>0</v>
      </c>
      <c r="BH64" s="56"/>
      <c r="BI64" s="56"/>
      <c r="BJ64" s="56"/>
      <c r="BK64" s="57"/>
      <c r="BL64" s="55">
        <v>0</v>
      </c>
      <c r="BM64" s="56"/>
      <c r="BN64" s="56"/>
      <c r="BO64" s="56"/>
      <c r="BP64" s="57"/>
      <c r="BQ64" s="55">
        <v>0</v>
      </c>
      <c r="BR64" s="56"/>
      <c r="BS64" s="56"/>
      <c r="BT64" s="57"/>
      <c r="BU64" s="55">
        <f t="shared" si="2"/>
        <v>0</v>
      </c>
      <c r="BV64" s="56"/>
      <c r="BW64" s="56"/>
      <c r="BX64" s="56"/>
      <c r="BY64" s="57"/>
    </row>
    <row r="65" spans="1:79" s="6" customFormat="1" ht="12.75" customHeight="1" x14ac:dyDescent="0.2">
      <c r="A65" s="42"/>
      <c r="B65" s="43"/>
      <c r="C65" s="43"/>
      <c r="D65" s="53"/>
      <c r="E65" s="28" t="s">
        <v>147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48">
        <v>14594177</v>
      </c>
      <c r="V65" s="49"/>
      <c r="W65" s="49"/>
      <c r="X65" s="49"/>
      <c r="Y65" s="50"/>
      <c r="Z65" s="48">
        <v>781814</v>
      </c>
      <c r="AA65" s="49"/>
      <c r="AB65" s="49"/>
      <c r="AC65" s="49"/>
      <c r="AD65" s="50"/>
      <c r="AE65" s="48">
        <v>23500</v>
      </c>
      <c r="AF65" s="49"/>
      <c r="AG65" s="49"/>
      <c r="AH65" s="50"/>
      <c r="AI65" s="48">
        <f t="shared" si="0"/>
        <v>15375991</v>
      </c>
      <c r="AJ65" s="49"/>
      <c r="AK65" s="49"/>
      <c r="AL65" s="49"/>
      <c r="AM65" s="50"/>
      <c r="AN65" s="48">
        <v>17984079</v>
      </c>
      <c r="AO65" s="49"/>
      <c r="AP65" s="49"/>
      <c r="AQ65" s="49"/>
      <c r="AR65" s="50"/>
      <c r="AS65" s="48">
        <v>1129780</v>
      </c>
      <c r="AT65" s="49"/>
      <c r="AU65" s="49"/>
      <c r="AV65" s="49"/>
      <c r="AW65" s="50"/>
      <c r="AX65" s="48">
        <v>144750</v>
      </c>
      <c r="AY65" s="49"/>
      <c r="AZ65" s="49"/>
      <c r="BA65" s="50"/>
      <c r="BB65" s="48">
        <f t="shared" si="1"/>
        <v>19113859</v>
      </c>
      <c r="BC65" s="49"/>
      <c r="BD65" s="49"/>
      <c r="BE65" s="49"/>
      <c r="BF65" s="50"/>
      <c r="BG65" s="48">
        <v>17341076</v>
      </c>
      <c r="BH65" s="49"/>
      <c r="BI65" s="49"/>
      <c r="BJ65" s="49"/>
      <c r="BK65" s="50"/>
      <c r="BL65" s="48">
        <v>934118</v>
      </c>
      <c r="BM65" s="49"/>
      <c r="BN65" s="49"/>
      <c r="BO65" s="49"/>
      <c r="BP65" s="50"/>
      <c r="BQ65" s="48">
        <v>0</v>
      </c>
      <c r="BR65" s="49"/>
      <c r="BS65" s="49"/>
      <c r="BT65" s="50"/>
      <c r="BU65" s="48">
        <f t="shared" si="2"/>
        <v>18275194</v>
      </c>
      <c r="BV65" s="49"/>
      <c r="BW65" s="49"/>
      <c r="BX65" s="49"/>
      <c r="BY65" s="50"/>
    </row>
    <row r="67" spans="1:79" ht="14.25" customHeight="1" x14ac:dyDescent="0.2">
      <c r="A67" s="67" t="s">
        <v>264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</row>
    <row r="68" spans="1:79" ht="15" customHeight="1" x14ac:dyDescent="0.2">
      <c r="A68" s="82" t="s">
        <v>250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</row>
    <row r="69" spans="1:79" ht="23.1" customHeight="1" x14ac:dyDescent="0.2">
      <c r="A69" s="109" t="s">
        <v>119</v>
      </c>
      <c r="B69" s="110"/>
      <c r="C69" s="110"/>
      <c r="D69" s="110"/>
      <c r="E69" s="111"/>
      <c r="F69" s="45" t="s">
        <v>19</v>
      </c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79" t="s">
        <v>251</v>
      </c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1"/>
      <c r="AN69" s="79" t="s">
        <v>254</v>
      </c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1"/>
      <c r="BG69" s="79" t="s">
        <v>262</v>
      </c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1"/>
    </row>
    <row r="70" spans="1:79" ht="51.75" customHeight="1" x14ac:dyDescent="0.2">
      <c r="A70" s="112"/>
      <c r="B70" s="113"/>
      <c r="C70" s="113"/>
      <c r="D70" s="113"/>
      <c r="E70" s="114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79" t="s">
        <v>4</v>
      </c>
      <c r="V70" s="80"/>
      <c r="W70" s="80"/>
      <c r="X70" s="80"/>
      <c r="Y70" s="81"/>
      <c r="Z70" s="79" t="s">
        <v>3</v>
      </c>
      <c r="AA70" s="80"/>
      <c r="AB70" s="80"/>
      <c r="AC70" s="80"/>
      <c r="AD70" s="81"/>
      <c r="AE70" s="103" t="s">
        <v>116</v>
      </c>
      <c r="AF70" s="104"/>
      <c r="AG70" s="104"/>
      <c r="AH70" s="105"/>
      <c r="AI70" s="79" t="s">
        <v>5</v>
      </c>
      <c r="AJ70" s="80"/>
      <c r="AK70" s="80"/>
      <c r="AL70" s="80"/>
      <c r="AM70" s="81"/>
      <c r="AN70" s="79" t="s">
        <v>4</v>
      </c>
      <c r="AO70" s="80"/>
      <c r="AP70" s="80"/>
      <c r="AQ70" s="80"/>
      <c r="AR70" s="81"/>
      <c r="AS70" s="79" t="s">
        <v>3</v>
      </c>
      <c r="AT70" s="80"/>
      <c r="AU70" s="80"/>
      <c r="AV70" s="80"/>
      <c r="AW70" s="81"/>
      <c r="AX70" s="103" t="s">
        <v>116</v>
      </c>
      <c r="AY70" s="104"/>
      <c r="AZ70" s="104"/>
      <c r="BA70" s="105"/>
      <c r="BB70" s="79" t="s">
        <v>96</v>
      </c>
      <c r="BC70" s="80"/>
      <c r="BD70" s="80"/>
      <c r="BE70" s="80"/>
      <c r="BF70" s="81"/>
      <c r="BG70" s="79" t="s">
        <v>4</v>
      </c>
      <c r="BH70" s="80"/>
      <c r="BI70" s="80"/>
      <c r="BJ70" s="80"/>
      <c r="BK70" s="81"/>
      <c r="BL70" s="79" t="s">
        <v>3</v>
      </c>
      <c r="BM70" s="80"/>
      <c r="BN70" s="80"/>
      <c r="BO70" s="80"/>
      <c r="BP70" s="81"/>
      <c r="BQ70" s="103" t="s">
        <v>116</v>
      </c>
      <c r="BR70" s="104"/>
      <c r="BS70" s="104"/>
      <c r="BT70" s="105"/>
      <c r="BU70" s="45" t="s">
        <v>97</v>
      </c>
      <c r="BV70" s="45"/>
      <c r="BW70" s="45"/>
      <c r="BX70" s="45"/>
      <c r="BY70" s="45"/>
    </row>
    <row r="71" spans="1:79" ht="15" customHeight="1" x14ac:dyDescent="0.2">
      <c r="A71" s="79">
        <v>1</v>
      </c>
      <c r="B71" s="80"/>
      <c r="C71" s="80"/>
      <c r="D71" s="80"/>
      <c r="E71" s="81"/>
      <c r="F71" s="79">
        <v>2</v>
      </c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1"/>
      <c r="U71" s="79">
        <v>3</v>
      </c>
      <c r="V71" s="80"/>
      <c r="W71" s="80"/>
      <c r="X71" s="80"/>
      <c r="Y71" s="81"/>
      <c r="Z71" s="79">
        <v>4</v>
      </c>
      <c r="AA71" s="80"/>
      <c r="AB71" s="80"/>
      <c r="AC71" s="80"/>
      <c r="AD71" s="81"/>
      <c r="AE71" s="79">
        <v>5</v>
      </c>
      <c r="AF71" s="80"/>
      <c r="AG71" s="80"/>
      <c r="AH71" s="81"/>
      <c r="AI71" s="79">
        <v>6</v>
      </c>
      <c r="AJ71" s="80"/>
      <c r="AK71" s="80"/>
      <c r="AL71" s="80"/>
      <c r="AM71" s="81"/>
      <c r="AN71" s="79">
        <v>7</v>
      </c>
      <c r="AO71" s="80"/>
      <c r="AP71" s="80"/>
      <c r="AQ71" s="80"/>
      <c r="AR71" s="81"/>
      <c r="AS71" s="79">
        <v>8</v>
      </c>
      <c r="AT71" s="80"/>
      <c r="AU71" s="80"/>
      <c r="AV71" s="80"/>
      <c r="AW71" s="81"/>
      <c r="AX71" s="79">
        <v>9</v>
      </c>
      <c r="AY71" s="80"/>
      <c r="AZ71" s="80"/>
      <c r="BA71" s="81"/>
      <c r="BB71" s="79">
        <v>10</v>
      </c>
      <c r="BC71" s="80"/>
      <c r="BD71" s="80"/>
      <c r="BE71" s="80"/>
      <c r="BF71" s="81"/>
      <c r="BG71" s="79">
        <v>11</v>
      </c>
      <c r="BH71" s="80"/>
      <c r="BI71" s="80"/>
      <c r="BJ71" s="80"/>
      <c r="BK71" s="81"/>
      <c r="BL71" s="79">
        <v>12</v>
      </c>
      <c r="BM71" s="80"/>
      <c r="BN71" s="80"/>
      <c r="BO71" s="80"/>
      <c r="BP71" s="81"/>
      <c r="BQ71" s="79">
        <v>13</v>
      </c>
      <c r="BR71" s="80"/>
      <c r="BS71" s="80"/>
      <c r="BT71" s="81"/>
      <c r="BU71" s="45">
        <v>14</v>
      </c>
      <c r="BV71" s="45"/>
      <c r="BW71" s="45"/>
      <c r="BX71" s="45"/>
      <c r="BY71" s="45"/>
    </row>
    <row r="72" spans="1:79" s="1" customFormat="1" ht="13.5" hidden="1" customHeight="1" x14ac:dyDescent="0.2">
      <c r="A72" s="94" t="s">
        <v>64</v>
      </c>
      <c r="B72" s="95"/>
      <c r="C72" s="95"/>
      <c r="D72" s="95"/>
      <c r="E72" s="96"/>
      <c r="F72" s="94" t="s">
        <v>57</v>
      </c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6"/>
      <c r="U72" s="94" t="s">
        <v>65</v>
      </c>
      <c r="V72" s="95"/>
      <c r="W72" s="95"/>
      <c r="X72" s="95"/>
      <c r="Y72" s="96"/>
      <c r="Z72" s="94" t="s">
        <v>66</v>
      </c>
      <c r="AA72" s="95"/>
      <c r="AB72" s="95"/>
      <c r="AC72" s="95"/>
      <c r="AD72" s="96"/>
      <c r="AE72" s="94" t="s">
        <v>91</v>
      </c>
      <c r="AF72" s="95"/>
      <c r="AG72" s="95"/>
      <c r="AH72" s="96"/>
      <c r="AI72" s="100" t="s">
        <v>169</v>
      </c>
      <c r="AJ72" s="101"/>
      <c r="AK72" s="101"/>
      <c r="AL72" s="101"/>
      <c r="AM72" s="102"/>
      <c r="AN72" s="94" t="s">
        <v>67</v>
      </c>
      <c r="AO72" s="95"/>
      <c r="AP72" s="95"/>
      <c r="AQ72" s="95"/>
      <c r="AR72" s="96"/>
      <c r="AS72" s="94" t="s">
        <v>68</v>
      </c>
      <c r="AT72" s="95"/>
      <c r="AU72" s="95"/>
      <c r="AV72" s="95"/>
      <c r="AW72" s="96"/>
      <c r="AX72" s="94" t="s">
        <v>92</v>
      </c>
      <c r="AY72" s="95"/>
      <c r="AZ72" s="95"/>
      <c r="BA72" s="96"/>
      <c r="BB72" s="100" t="s">
        <v>169</v>
      </c>
      <c r="BC72" s="101"/>
      <c r="BD72" s="101"/>
      <c r="BE72" s="101"/>
      <c r="BF72" s="102"/>
      <c r="BG72" s="94" t="s">
        <v>58</v>
      </c>
      <c r="BH72" s="95"/>
      <c r="BI72" s="95"/>
      <c r="BJ72" s="95"/>
      <c r="BK72" s="96"/>
      <c r="BL72" s="94" t="s">
        <v>59</v>
      </c>
      <c r="BM72" s="95"/>
      <c r="BN72" s="95"/>
      <c r="BO72" s="95"/>
      <c r="BP72" s="96"/>
      <c r="BQ72" s="94" t="s">
        <v>93</v>
      </c>
      <c r="BR72" s="95"/>
      <c r="BS72" s="95"/>
      <c r="BT72" s="96"/>
      <c r="BU72" s="90" t="s">
        <v>169</v>
      </c>
      <c r="BV72" s="90"/>
      <c r="BW72" s="90"/>
      <c r="BX72" s="90"/>
      <c r="BY72" s="90"/>
      <c r="CA72" t="s">
        <v>27</v>
      </c>
    </row>
    <row r="73" spans="1:79" s="6" customFormat="1" ht="12.75" customHeight="1" x14ac:dyDescent="0.2">
      <c r="A73" s="42"/>
      <c r="B73" s="43"/>
      <c r="C73" s="43"/>
      <c r="D73" s="43"/>
      <c r="E73" s="53"/>
      <c r="F73" s="42" t="s">
        <v>147</v>
      </c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53"/>
      <c r="U73" s="48"/>
      <c r="V73" s="49"/>
      <c r="W73" s="49"/>
      <c r="X73" s="49"/>
      <c r="Y73" s="50"/>
      <c r="Z73" s="48"/>
      <c r="AA73" s="49"/>
      <c r="AB73" s="49"/>
      <c r="AC73" s="49"/>
      <c r="AD73" s="50"/>
      <c r="AE73" s="48"/>
      <c r="AF73" s="49"/>
      <c r="AG73" s="49"/>
      <c r="AH73" s="50"/>
      <c r="AI73" s="48">
        <f>IF(ISNUMBER(U73),U73,0)+IF(ISNUMBER(Z73),Z73,0)</f>
        <v>0</v>
      </c>
      <c r="AJ73" s="49"/>
      <c r="AK73" s="49"/>
      <c r="AL73" s="49"/>
      <c r="AM73" s="50"/>
      <c r="AN73" s="48"/>
      <c r="AO73" s="49"/>
      <c r="AP73" s="49"/>
      <c r="AQ73" s="49"/>
      <c r="AR73" s="50"/>
      <c r="AS73" s="48"/>
      <c r="AT73" s="49"/>
      <c r="AU73" s="49"/>
      <c r="AV73" s="49"/>
      <c r="AW73" s="50"/>
      <c r="AX73" s="48"/>
      <c r="AY73" s="49"/>
      <c r="AZ73" s="49"/>
      <c r="BA73" s="50"/>
      <c r="BB73" s="48">
        <f>IF(ISNUMBER(AN73),AN73,0)+IF(ISNUMBER(AS73),AS73,0)</f>
        <v>0</v>
      </c>
      <c r="BC73" s="49"/>
      <c r="BD73" s="49"/>
      <c r="BE73" s="49"/>
      <c r="BF73" s="50"/>
      <c r="BG73" s="48"/>
      <c r="BH73" s="49"/>
      <c r="BI73" s="49"/>
      <c r="BJ73" s="49"/>
      <c r="BK73" s="50"/>
      <c r="BL73" s="48"/>
      <c r="BM73" s="49"/>
      <c r="BN73" s="49"/>
      <c r="BO73" s="49"/>
      <c r="BP73" s="50"/>
      <c r="BQ73" s="48"/>
      <c r="BR73" s="49"/>
      <c r="BS73" s="49"/>
      <c r="BT73" s="50"/>
      <c r="BU73" s="48">
        <f>IF(ISNUMBER(BG73),BG73,0)+IF(ISNUMBER(BL73),BL73,0)</f>
        <v>0</v>
      </c>
      <c r="BV73" s="49"/>
      <c r="BW73" s="49"/>
      <c r="BX73" s="49"/>
      <c r="BY73" s="50"/>
      <c r="CA73" s="6" t="s">
        <v>28</v>
      </c>
    </row>
    <row r="75" spans="1:79" ht="14.25" customHeight="1" x14ac:dyDescent="0.2">
      <c r="A75" s="67" t="s">
        <v>278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</row>
    <row r="76" spans="1:79" ht="15" customHeight="1" x14ac:dyDescent="0.2">
      <c r="A76" s="82" t="s">
        <v>250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</row>
    <row r="77" spans="1:79" ht="23.1" customHeight="1" x14ac:dyDescent="0.2">
      <c r="A77" s="109" t="s">
        <v>118</v>
      </c>
      <c r="B77" s="110"/>
      <c r="C77" s="110"/>
      <c r="D77" s="111"/>
      <c r="E77" s="84" t="s">
        <v>19</v>
      </c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6"/>
      <c r="X77" s="79" t="s">
        <v>272</v>
      </c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1"/>
      <c r="AR77" s="45" t="s">
        <v>277</v>
      </c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</row>
    <row r="78" spans="1:79" ht="48.75" customHeight="1" x14ac:dyDescent="0.2">
      <c r="A78" s="112"/>
      <c r="B78" s="113"/>
      <c r="C78" s="113"/>
      <c r="D78" s="114"/>
      <c r="E78" s="87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9"/>
      <c r="X78" s="84" t="s">
        <v>4</v>
      </c>
      <c r="Y78" s="85"/>
      <c r="Z78" s="85"/>
      <c r="AA78" s="85"/>
      <c r="AB78" s="86"/>
      <c r="AC78" s="84" t="s">
        <v>3</v>
      </c>
      <c r="AD78" s="85"/>
      <c r="AE78" s="85"/>
      <c r="AF78" s="85"/>
      <c r="AG78" s="86"/>
      <c r="AH78" s="103" t="s">
        <v>116</v>
      </c>
      <c r="AI78" s="104"/>
      <c r="AJ78" s="104"/>
      <c r="AK78" s="104"/>
      <c r="AL78" s="105"/>
      <c r="AM78" s="79" t="s">
        <v>5</v>
      </c>
      <c r="AN78" s="80"/>
      <c r="AO78" s="80"/>
      <c r="AP78" s="80"/>
      <c r="AQ78" s="81"/>
      <c r="AR78" s="79" t="s">
        <v>4</v>
      </c>
      <c r="AS78" s="80"/>
      <c r="AT78" s="80"/>
      <c r="AU78" s="80"/>
      <c r="AV78" s="81"/>
      <c r="AW78" s="79" t="s">
        <v>3</v>
      </c>
      <c r="AX78" s="80"/>
      <c r="AY78" s="80"/>
      <c r="AZ78" s="80"/>
      <c r="BA78" s="81"/>
      <c r="BB78" s="103" t="s">
        <v>116</v>
      </c>
      <c r="BC78" s="104"/>
      <c r="BD78" s="104"/>
      <c r="BE78" s="104"/>
      <c r="BF78" s="105"/>
      <c r="BG78" s="79" t="s">
        <v>96</v>
      </c>
      <c r="BH78" s="80"/>
      <c r="BI78" s="80"/>
      <c r="BJ78" s="80"/>
      <c r="BK78" s="81"/>
    </row>
    <row r="79" spans="1:79" ht="12.75" customHeight="1" x14ac:dyDescent="0.2">
      <c r="A79" s="79">
        <v>1</v>
      </c>
      <c r="B79" s="80"/>
      <c r="C79" s="80"/>
      <c r="D79" s="81"/>
      <c r="E79" s="79">
        <v>2</v>
      </c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1"/>
      <c r="X79" s="79">
        <v>3</v>
      </c>
      <c r="Y79" s="80"/>
      <c r="Z79" s="80"/>
      <c r="AA79" s="80"/>
      <c r="AB79" s="81"/>
      <c r="AC79" s="79">
        <v>4</v>
      </c>
      <c r="AD79" s="80"/>
      <c r="AE79" s="80"/>
      <c r="AF79" s="80"/>
      <c r="AG79" s="81"/>
      <c r="AH79" s="79">
        <v>5</v>
      </c>
      <c r="AI79" s="80"/>
      <c r="AJ79" s="80"/>
      <c r="AK79" s="80"/>
      <c r="AL79" s="81"/>
      <c r="AM79" s="79">
        <v>6</v>
      </c>
      <c r="AN79" s="80"/>
      <c r="AO79" s="80"/>
      <c r="AP79" s="80"/>
      <c r="AQ79" s="81"/>
      <c r="AR79" s="79">
        <v>7</v>
      </c>
      <c r="AS79" s="80"/>
      <c r="AT79" s="80"/>
      <c r="AU79" s="80"/>
      <c r="AV79" s="81"/>
      <c r="AW79" s="79">
        <v>8</v>
      </c>
      <c r="AX79" s="80"/>
      <c r="AY79" s="80"/>
      <c r="AZ79" s="80"/>
      <c r="BA79" s="81"/>
      <c r="BB79" s="79">
        <v>9</v>
      </c>
      <c r="BC79" s="80"/>
      <c r="BD79" s="80"/>
      <c r="BE79" s="80"/>
      <c r="BF79" s="81"/>
      <c r="BG79" s="79">
        <v>10</v>
      </c>
      <c r="BH79" s="80"/>
      <c r="BI79" s="80"/>
      <c r="BJ79" s="80"/>
      <c r="BK79" s="81"/>
    </row>
    <row r="80" spans="1:79" s="1" customFormat="1" ht="12.75" hidden="1" customHeight="1" x14ac:dyDescent="0.2">
      <c r="A80" s="94" t="s">
        <v>64</v>
      </c>
      <c r="B80" s="95"/>
      <c r="C80" s="95"/>
      <c r="D80" s="96"/>
      <c r="E80" s="94" t="s">
        <v>57</v>
      </c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6"/>
      <c r="X80" s="115" t="s">
        <v>60</v>
      </c>
      <c r="Y80" s="116"/>
      <c r="Z80" s="116"/>
      <c r="AA80" s="116"/>
      <c r="AB80" s="117"/>
      <c r="AC80" s="115" t="s">
        <v>61</v>
      </c>
      <c r="AD80" s="116"/>
      <c r="AE80" s="116"/>
      <c r="AF80" s="116"/>
      <c r="AG80" s="117"/>
      <c r="AH80" s="94" t="s">
        <v>94</v>
      </c>
      <c r="AI80" s="95"/>
      <c r="AJ80" s="95"/>
      <c r="AK80" s="95"/>
      <c r="AL80" s="96"/>
      <c r="AM80" s="100" t="s">
        <v>170</v>
      </c>
      <c r="AN80" s="101"/>
      <c r="AO80" s="101"/>
      <c r="AP80" s="101"/>
      <c r="AQ80" s="102"/>
      <c r="AR80" s="94" t="s">
        <v>62</v>
      </c>
      <c r="AS80" s="95"/>
      <c r="AT80" s="95"/>
      <c r="AU80" s="95"/>
      <c r="AV80" s="96"/>
      <c r="AW80" s="94" t="s">
        <v>63</v>
      </c>
      <c r="AX80" s="95"/>
      <c r="AY80" s="95"/>
      <c r="AZ80" s="95"/>
      <c r="BA80" s="96"/>
      <c r="BB80" s="94" t="s">
        <v>95</v>
      </c>
      <c r="BC80" s="95"/>
      <c r="BD80" s="95"/>
      <c r="BE80" s="95"/>
      <c r="BF80" s="96"/>
      <c r="BG80" s="100" t="s">
        <v>170</v>
      </c>
      <c r="BH80" s="101"/>
      <c r="BI80" s="101"/>
      <c r="BJ80" s="101"/>
      <c r="BK80" s="102"/>
      <c r="CA80" t="s">
        <v>29</v>
      </c>
    </row>
    <row r="81" spans="1:79" s="25" customFormat="1" ht="12.75" customHeight="1" x14ac:dyDescent="0.2">
      <c r="A81" s="40">
        <v>2111</v>
      </c>
      <c r="B81" s="41"/>
      <c r="C81" s="41"/>
      <c r="D81" s="54"/>
      <c r="E81" s="34" t="s">
        <v>176</v>
      </c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6"/>
      <c r="X81" s="55">
        <v>12854358</v>
      </c>
      <c r="Y81" s="56"/>
      <c r="Z81" s="56"/>
      <c r="AA81" s="56"/>
      <c r="AB81" s="57"/>
      <c r="AC81" s="55">
        <v>397130</v>
      </c>
      <c r="AD81" s="56"/>
      <c r="AE81" s="56"/>
      <c r="AF81" s="56"/>
      <c r="AG81" s="57"/>
      <c r="AH81" s="55">
        <v>0</v>
      </c>
      <c r="AI81" s="56"/>
      <c r="AJ81" s="56"/>
      <c r="AK81" s="56"/>
      <c r="AL81" s="57"/>
      <c r="AM81" s="55">
        <f t="shared" ref="AM81:AM92" si="3">IF(ISNUMBER(X81),X81,0)+IF(ISNUMBER(AC81),AC81,0)</f>
        <v>13251488</v>
      </c>
      <c r="AN81" s="56"/>
      <c r="AO81" s="56"/>
      <c r="AP81" s="56"/>
      <c r="AQ81" s="57"/>
      <c r="AR81" s="55">
        <v>12854358</v>
      </c>
      <c r="AS81" s="56"/>
      <c r="AT81" s="56"/>
      <c r="AU81" s="56"/>
      <c r="AV81" s="57"/>
      <c r="AW81" s="55">
        <v>397130</v>
      </c>
      <c r="AX81" s="56"/>
      <c r="AY81" s="56"/>
      <c r="AZ81" s="56"/>
      <c r="BA81" s="57"/>
      <c r="BB81" s="55">
        <v>0</v>
      </c>
      <c r="BC81" s="56"/>
      <c r="BD81" s="56"/>
      <c r="BE81" s="56"/>
      <c r="BF81" s="57"/>
      <c r="BG81" s="52">
        <f t="shared" ref="BG81:BG92" si="4">IF(ISNUMBER(AR81),AR81,0)+IF(ISNUMBER(AW81),AW81,0)</f>
        <v>13251488</v>
      </c>
      <c r="BH81" s="52"/>
      <c r="BI81" s="52"/>
      <c r="BJ81" s="52"/>
      <c r="BK81" s="52"/>
      <c r="CA81" s="25" t="s">
        <v>30</v>
      </c>
    </row>
    <row r="82" spans="1:79" s="25" customFormat="1" ht="12.75" customHeight="1" x14ac:dyDescent="0.2">
      <c r="A82" s="40">
        <v>2120</v>
      </c>
      <c r="B82" s="41"/>
      <c r="C82" s="41"/>
      <c r="D82" s="54"/>
      <c r="E82" s="34" t="s">
        <v>177</v>
      </c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6"/>
      <c r="X82" s="55">
        <v>2827959</v>
      </c>
      <c r="Y82" s="56"/>
      <c r="Z82" s="56"/>
      <c r="AA82" s="56"/>
      <c r="AB82" s="57"/>
      <c r="AC82" s="55">
        <v>87369</v>
      </c>
      <c r="AD82" s="56"/>
      <c r="AE82" s="56"/>
      <c r="AF82" s="56"/>
      <c r="AG82" s="57"/>
      <c r="AH82" s="55">
        <v>0</v>
      </c>
      <c r="AI82" s="56"/>
      <c r="AJ82" s="56"/>
      <c r="AK82" s="56"/>
      <c r="AL82" s="57"/>
      <c r="AM82" s="55">
        <f t="shared" si="3"/>
        <v>2915328</v>
      </c>
      <c r="AN82" s="56"/>
      <c r="AO82" s="56"/>
      <c r="AP82" s="56"/>
      <c r="AQ82" s="57"/>
      <c r="AR82" s="55">
        <v>2827959</v>
      </c>
      <c r="AS82" s="56"/>
      <c r="AT82" s="56"/>
      <c r="AU82" s="56"/>
      <c r="AV82" s="57"/>
      <c r="AW82" s="55">
        <v>87369</v>
      </c>
      <c r="AX82" s="56"/>
      <c r="AY82" s="56"/>
      <c r="AZ82" s="56"/>
      <c r="BA82" s="57"/>
      <c r="BB82" s="55">
        <v>0</v>
      </c>
      <c r="BC82" s="56"/>
      <c r="BD82" s="56"/>
      <c r="BE82" s="56"/>
      <c r="BF82" s="57"/>
      <c r="BG82" s="52">
        <f t="shared" si="4"/>
        <v>2915328</v>
      </c>
      <c r="BH82" s="52"/>
      <c r="BI82" s="52"/>
      <c r="BJ82" s="52"/>
      <c r="BK82" s="52"/>
    </row>
    <row r="83" spans="1:79" s="25" customFormat="1" ht="12.75" customHeight="1" x14ac:dyDescent="0.2">
      <c r="A83" s="40">
        <v>2210</v>
      </c>
      <c r="B83" s="41"/>
      <c r="C83" s="41"/>
      <c r="D83" s="54"/>
      <c r="E83" s="34" t="s">
        <v>178</v>
      </c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6"/>
      <c r="X83" s="55">
        <v>886685</v>
      </c>
      <c r="Y83" s="56"/>
      <c r="Z83" s="56"/>
      <c r="AA83" s="56"/>
      <c r="AB83" s="57"/>
      <c r="AC83" s="55">
        <v>287051</v>
      </c>
      <c r="AD83" s="56"/>
      <c r="AE83" s="56"/>
      <c r="AF83" s="56"/>
      <c r="AG83" s="57"/>
      <c r="AH83" s="55">
        <v>0</v>
      </c>
      <c r="AI83" s="56"/>
      <c r="AJ83" s="56"/>
      <c r="AK83" s="56"/>
      <c r="AL83" s="57"/>
      <c r="AM83" s="55">
        <f t="shared" si="3"/>
        <v>1173736</v>
      </c>
      <c r="AN83" s="56"/>
      <c r="AO83" s="56"/>
      <c r="AP83" s="56"/>
      <c r="AQ83" s="57"/>
      <c r="AR83" s="55">
        <v>886685</v>
      </c>
      <c r="AS83" s="56"/>
      <c r="AT83" s="56"/>
      <c r="AU83" s="56"/>
      <c r="AV83" s="57"/>
      <c r="AW83" s="55">
        <v>287051</v>
      </c>
      <c r="AX83" s="56"/>
      <c r="AY83" s="56"/>
      <c r="AZ83" s="56"/>
      <c r="BA83" s="57"/>
      <c r="BB83" s="55">
        <v>0</v>
      </c>
      <c r="BC83" s="56"/>
      <c r="BD83" s="56"/>
      <c r="BE83" s="56"/>
      <c r="BF83" s="57"/>
      <c r="BG83" s="52">
        <f t="shared" si="4"/>
        <v>1173736</v>
      </c>
      <c r="BH83" s="52"/>
      <c r="BI83" s="52"/>
      <c r="BJ83" s="52"/>
      <c r="BK83" s="52"/>
    </row>
    <row r="84" spans="1:79" s="25" customFormat="1" ht="12.75" customHeight="1" x14ac:dyDescent="0.2">
      <c r="A84" s="40">
        <v>2240</v>
      </c>
      <c r="B84" s="41"/>
      <c r="C84" s="41"/>
      <c r="D84" s="54"/>
      <c r="E84" s="34" t="s">
        <v>179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6"/>
      <c r="X84" s="55">
        <v>388017</v>
      </c>
      <c r="Y84" s="56"/>
      <c r="Z84" s="56"/>
      <c r="AA84" s="56"/>
      <c r="AB84" s="57"/>
      <c r="AC84" s="55">
        <v>121747</v>
      </c>
      <c r="AD84" s="56"/>
      <c r="AE84" s="56"/>
      <c r="AF84" s="56"/>
      <c r="AG84" s="57"/>
      <c r="AH84" s="55">
        <v>0</v>
      </c>
      <c r="AI84" s="56"/>
      <c r="AJ84" s="56"/>
      <c r="AK84" s="56"/>
      <c r="AL84" s="57"/>
      <c r="AM84" s="55">
        <f t="shared" si="3"/>
        <v>509764</v>
      </c>
      <c r="AN84" s="56"/>
      <c r="AO84" s="56"/>
      <c r="AP84" s="56"/>
      <c r="AQ84" s="57"/>
      <c r="AR84" s="55">
        <v>388017</v>
      </c>
      <c r="AS84" s="56"/>
      <c r="AT84" s="56"/>
      <c r="AU84" s="56"/>
      <c r="AV84" s="57"/>
      <c r="AW84" s="55">
        <v>121747</v>
      </c>
      <c r="AX84" s="56"/>
      <c r="AY84" s="56"/>
      <c r="AZ84" s="56"/>
      <c r="BA84" s="57"/>
      <c r="BB84" s="55">
        <v>0</v>
      </c>
      <c r="BC84" s="56"/>
      <c r="BD84" s="56"/>
      <c r="BE84" s="56"/>
      <c r="BF84" s="57"/>
      <c r="BG84" s="52">
        <f t="shared" si="4"/>
        <v>509764</v>
      </c>
      <c r="BH84" s="52"/>
      <c r="BI84" s="52"/>
      <c r="BJ84" s="52"/>
      <c r="BK84" s="52"/>
    </row>
    <row r="85" spans="1:79" s="25" customFormat="1" ht="12.75" customHeight="1" x14ac:dyDescent="0.2">
      <c r="A85" s="40">
        <v>2250</v>
      </c>
      <c r="B85" s="41"/>
      <c r="C85" s="41"/>
      <c r="D85" s="54"/>
      <c r="E85" s="34" t="s">
        <v>180</v>
      </c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6"/>
      <c r="X85" s="55">
        <v>3600</v>
      </c>
      <c r="Y85" s="56"/>
      <c r="Z85" s="56"/>
      <c r="AA85" s="56"/>
      <c r="AB85" s="57"/>
      <c r="AC85" s="55">
        <v>27924</v>
      </c>
      <c r="AD85" s="56"/>
      <c r="AE85" s="56"/>
      <c r="AF85" s="56"/>
      <c r="AG85" s="57"/>
      <c r="AH85" s="55">
        <v>0</v>
      </c>
      <c r="AI85" s="56"/>
      <c r="AJ85" s="56"/>
      <c r="AK85" s="56"/>
      <c r="AL85" s="57"/>
      <c r="AM85" s="55">
        <f t="shared" si="3"/>
        <v>31524</v>
      </c>
      <c r="AN85" s="56"/>
      <c r="AO85" s="56"/>
      <c r="AP85" s="56"/>
      <c r="AQ85" s="57"/>
      <c r="AR85" s="55">
        <v>3600</v>
      </c>
      <c r="AS85" s="56"/>
      <c r="AT85" s="56"/>
      <c r="AU85" s="56"/>
      <c r="AV85" s="57"/>
      <c r="AW85" s="55">
        <v>27924</v>
      </c>
      <c r="AX85" s="56"/>
      <c r="AY85" s="56"/>
      <c r="AZ85" s="56"/>
      <c r="BA85" s="57"/>
      <c r="BB85" s="55">
        <v>0</v>
      </c>
      <c r="BC85" s="56"/>
      <c r="BD85" s="56"/>
      <c r="BE85" s="56"/>
      <c r="BF85" s="57"/>
      <c r="BG85" s="52">
        <f t="shared" si="4"/>
        <v>31524</v>
      </c>
      <c r="BH85" s="52"/>
      <c r="BI85" s="52"/>
      <c r="BJ85" s="52"/>
      <c r="BK85" s="52"/>
    </row>
    <row r="86" spans="1:79" s="25" customFormat="1" ht="12.75" customHeight="1" x14ac:dyDescent="0.2">
      <c r="A86" s="40">
        <v>2271</v>
      </c>
      <c r="B86" s="41"/>
      <c r="C86" s="41"/>
      <c r="D86" s="54"/>
      <c r="E86" s="34" t="s">
        <v>181</v>
      </c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6"/>
      <c r="X86" s="55">
        <v>186950</v>
      </c>
      <c r="Y86" s="56"/>
      <c r="Z86" s="56"/>
      <c r="AA86" s="56"/>
      <c r="AB86" s="57"/>
      <c r="AC86" s="55">
        <v>7001</v>
      </c>
      <c r="AD86" s="56"/>
      <c r="AE86" s="56"/>
      <c r="AF86" s="56"/>
      <c r="AG86" s="57"/>
      <c r="AH86" s="55">
        <v>0</v>
      </c>
      <c r="AI86" s="56"/>
      <c r="AJ86" s="56"/>
      <c r="AK86" s="56"/>
      <c r="AL86" s="57"/>
      <c r="AM86" s="55">
        <f t="shared" si="3"/>
        <v>193951</v>
      </c>
      <c r="AN86" s="56"/>
      <c r="AO86" s="56"/>
      <c r="AP86" s="56"/>
      <c r="AQ86" s="57"/>
      <c r="AR86" s="55">
        <v>186950</v>
      </c>
      <c r="AS86" s="56"/>
      <c r="AT86" s="56"/>
      <c r="AU86" s="56"/>
      <c r="AV86" s="57"/>
      <c r="AW86" s="55">
        <v>7001</v>
      </c>
      <c r="AX86" s="56"/>
      <c r="AY86" s="56"/>
      <c r="AZ86" s="56"/>
      <c r="BA86" s="57"/>
      <c r="BB86" s="55">
        <v>0</v>
      </c>
      <c r="BC86" s="56"/>
      <c r="BD86" s="56"/>
      <c r="BE86" s="56"/>
      <c r="BF86" s="57"/>
      <c r="BG86" s="52">
        <f t="shared" si="4"/>
        <v>193951</v>
      </c>
      <c r="BH86" s="52"/>
      <c r="BI86" s="52"/>
      <c r="BJ86" s="52"/>
      <c r="BK86" s="52"/>
    </row>
    <row r="87" spans="1:79" s="25" customFormat="1" ht="12.75" customHeight="1" x14ac:dyDescent="0.2">
      <c r="A87" s="40">
        <v>2272</v>
      </c>
      <c r="B87" s="41"/>
      <c r="C87" s="41"/>
      <c r="D87" s="54"/>
      <c r="E87" s="34" t="s">
        <v>182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6"/>
      <c r="X87" s="55">
        <v>38284</v>
      </c>
      <c r="Y87" s="56"/>
      <c r="Z87" s="56"/>
      <c r="AA87" s="56"/>
      <c r="AB87" s="57"/>
      <c r="AC87" s="55">
        <v>1598</v>
      </c>
      <c r="AD87" s="56"/>
      <c r="AE87" s="56"/>
      <c r="AF87" s="56"/>
      <c r="AG87" s="57"/>
      <c r="AH87" s="55">
        <v>0</v>
      </c>
      <c r="AI87" s="56"/>
      <c r="AJ87" s="56"/>
      <c r="AK87" s="56"/>
      <c r="AL87" s="57"/>
      <c r="AM87" s="55">
        <f t="shared" si="3"/>
        <v>39882</v>
      </c>
      <c r="AN87" s="56"/>
      <c r="AO87" s="56"/>
      <c r="AP87" s="56"/>
      <c r="AQ87" s="57"/>
      <c r="AR87" s="55">
        <v>38284</v>
      </c>
      <c r="AS87" s="56"/>
      <c r="AT87" s="56"/>
      <c r="AU87" s="56"/>
      <c r="AV87" s="57"/>
      <c r="AW87" s="55">
        <v>1598</v>
      </c>
      <c r="AX87" s="56"/>
      <c r="AY87" s="56"/>
      <c r="AZ87" s="56"/>
      <c r="BA87" s="57"/>
      <c r="BB87" s="55">
        <v>0</v>
      </c>
      <c r="BC87" s="56"/>
      <c r="BD87" s="56"/>
      <c r="BE87" s="56"/>
      <c r="BF87" s="57"/>
      <c r="BG87" s="52">
        <f t="shared" si="4"/>
        <v>39882</v>
      </c>
      <c r="BH87" s="52"/>
      <c r="BI87" s="52"/>
      <c r="BJ87" s="52"/>
      <c r="BK87" s="52"/>
    </row>
    <row r="88" spans="1:79" s="25" customFormat="1" ht="12.75" customHeight="1" x14ac:dyDescent="0.2">
      <c r="A88" s="40">
        <v>2273</v>
      </c>
      <c r="B88" s="41"/>
      <c r="C88" s="41"/>
      <c r="D88" s="54"/>
      <c r="E88" s="34" t="s">
        <v>183</v>
      </c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6"/>
      <c r="X88" s="55">
        <v>137753</v>
      </c>
      <c r="Y88" s="56"/>
      <c r="Z88" s="56"/>
      <c r="AA88" s="56"/>
      <c r="AB88" s="57"/>
      <c r="AC88" s="55">
        <v>4298</v>
      </c>
      <c r="AD88" s="56"/>
      <c r="AE88" s="56"/>
      <c r="AF88" s="56"/>
      <c r="AG88" s="57"/>
      <c r="AH88" s="55">
        <v>0</v>
      </c>
      <c r="AI88" s="56"/>
      <c r="AJ88" s="56"/>
      <c r="AK88" s="56"/>
      <c r="AL88" s="57"/>
      <c r="AM88" s="55">
        <f t="shared" si="3"/>
        <v>142051</v>
      </c>
      <c r="AN88" s="56"/>
      <c r="AO88" s="56"/>
      <c r="AP88" s="56"/>
      <c r="AQ88" s="57"/>
      <c r="AR88" s="55">
        <v>137753</v>
      </c>
      <c r="AS88" s="56"/>
      <c r="AT88" s="56"/>
      <c r="AU88" s="56"/>
      <c r="AV88" s="57"/>
      <c r="AW88" s="55">
        <v>4298</v>
      </c>
      <c r="AX88" s="56"/>
      <c r="AY88" s="56"/>
      <c r="AZ88" s="56"/>
      <c r="BA88" s="57"/>
      <c r="BB88" s="55">
        <v>0</v>
      </c>
      <c r="BC88" s="56"/>
      <c r="BD88" s="56"/>
      <c r="BE88" s="56"/>
      <c r="BF88" s="57"/>
      <c r="BG88" s="52">
        <f t="shared" si="4"/>
        <v>142051</v>
      </c>
      <c r="BH88" s="52"/>
      <c r="BI88" s="52"/>
      <c r="BJ88" s="52"/>
      <c r="BK88" s="52"/>
    </row>
    <row r="89" spans="1:79" s="25" customFormat="1" ht="12.75" customHeight="1" x14ac:dyDescent="0.2">
      <c r="A89" s="40">
        <v>2275</v>
      </c>
      <c r="B89" s="41"/>
      <c r="C89" s="41"/>
      <c r="D89" s="54"/>
      <c r="E89" s="34" t="s">
        <v>184</v>
      </c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6"/>
      <c r="X89" s="55">
        <v>12502</v>
      </c>
      <c r="Y89" s="56"/>
      <c r="Z89" s="56"/>
      <c r="AA89" s="56"/>
      <c r="AB89" s="57"/>
      <c r="AC89" s="55">
        <v>0</v>
      </c>
      <c r="AD89" s="56"/>
      <c r="AE89" s="56"/>
      <c r="AF89" s="56"/>
      <c r="AG89" s="57"/>
      <c r="AH89" s="55">
        <v>0</v>
      </c>
      <c r="AI89" s="56"/>
      <c r="AJ89" s="56"/>
      <c r="AK89" s="56"/>
      <c r="AL89" s="57"/>
      <c r="AM89" s="55">
        <f t="shared" si="3"/>
        <v>12502</v>
      </c>
      <c r="AN89" s="56"/>
      <c r="AO89" s="56"/>
      <c r="AP89" s="56"/>
      <c r="AQ89" s="57"/>
      <c r="AR89" s="55">
        <v>12502</v>
      </c>
      <c r="AS89" s="56"/>
      <c r="AT89" s="56"/>
      <c r="AU89" s="56"/>
      <c r="AV89" s="57"/>
      <c r="AW89" s="55">
        <v>0</v>
      </c>
      <c r="AX89" s="56"/>
      <c r="AY89" s="56"/>
      <c r="AZ89" s="56"/>
      <c r="BA89" s="57"/>
      <c r="BB89" s="55">
        <v>0</v>
      </c>
      <c r="BC89" s="56"/>
      <c r="BD89" s="56"/>
      <c r="BE89" s="56"/>
      <c r="BF89" s="57"/>
      <c r="BG89" s="52">
        <f t="shared" si="4"/>
        <v>12502</v>
      </c>
      <c r="BH89" s="52"/>
      <c r="BI89" s="52"/>
      <c r="BJ89" s="52"/>
      <c r="BK89" s="52"/>
    </row>
    <row r="90" spans="1:79" s="25" customFormat="1" ht="25.5" customHeight="1" x14ac:dyDescent="0.2">
      <c r="A90" s="40">
        <v>2282</v>
      </c>
      <c r="B90" s="41"/>
      <c r="C90" s="41"/>
      <c r="D90" s="54"/>
      <c r="E90" s="34" t="s">
        <v>185</v>
      </c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6"/>
      <c r="X90" s="55">
        <v>4968</v>
      </c>
      <c r="Y90" s="56"/>
      <c r="Z90" s="56"/>
      <c r="AA90" s="56"/>
      <c r="AB90" s="57"/>
      <c r="AC90" s="55">
        <v>0</v>
      </c>
      <c r="AD90" s="56"/>
      <c r="AE90" s="56"/>
      <c r="AF90" s="56"/>
      <c r="AG90" s="57"/>
      <c r="AH90" s="55">
        <v>0</v>
      </c>
      <c r="AI90" s="56"/>
      <c r="AJ90" s="56"/>
      <c r="AK90" s="56"/>
      <c r="AL90" s="57"/>
      <c r="AM90" s="55">
        <f t="shared" si="3"/>
        <v>4968</v>
      </c>
      <c r="AN90" s="56"/>
      <c r="AO90" s="56"/>
      <c r="AP90" s="56"/>
      <c r="AQ90" s="57"/>
      <c r="AR90" s="55">
        <v>4968</v>
      </c>
      <c r="AS90" s="56"/>
      <c r="AT90" s="56"/>
      <c r="AU90" s="56"/>
      <c r="AV90" s="57"/>
      <c r="AW90" s="55">
        <v>0</v>
      </c>
      <c r="AX90" s="56"/>
      <c r="AY90" s="56"/>
      <c r="AZ90" s="56"/>
      <c r="BA90" s="57"/>
      <c r="BB90" s="55">
        <v>0</v>
      </c>
      <c r="BC90" s="56"/>
      <c r="BD90" s="56"/>
      <c r="BE90" s="56"/>
      <c r="BF90" s="57"/>
      <c r="BG90" s="52">
        <f t="shared" si="4"/>
        <v>4968</v>
      </c>
      <c r="BH90" s="52"/>
      <c r="BI90" s="52"/>
      <c r="BJ90" s="52"/>
      <c r="BK90" s="52"/>
    </row>
    <row r="91" spans="1:79" s="25" customFormat="1" ht="25.5" customHeight="1" x14ac:dyDescent="0.2">
      <c r="A91" s="40">
        <v>3110</v>
      </c>
      <c r="B91" s="41"/>
      <c r="C91" s="41"/>
      <c r="D91" s="54"/>
      <c r="E91" s="34" t="s">
        <v>186</v>
      </c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6"/>
      <c r="X91" s="55">
        <v>0</v>
      </c>
      <c r="Y91" s="56"/>
      <c r="Z91" s="56"/>
      <c r="AA91" s="56"/>
      <c r="AB91" s="57"/>
      <c r="AC91" s="55">
        <v>0</v>
      </c>
      <c r="AD91" s="56"/>
      <c r="AE91" s="56"/>
      <c r="AF91" s="56"/>
      <c r="AG91" s="57"/>
      <c r="AH91" s="55">
        <v>0</v>
      </c>
      <c r="AI91" s="56"/>
      <c r="AJ91" s="56"/>
      <c r="AK91" s="56"/>
      <c r="AL91" s="57"/>
      <c r="AM91" s="55">
        <f t="shared" si="3"/>
        <v>0</v>
      </c>
      <c r="AN91" s="56"/>
      <c r="AO91" s="56"/>
      <c r="AP91" s="56"/>
      <c r="AQ91" s="57"/>
      <c r="AR91" s="55">
        <v>0</v>
      </c>
      <c r="AS91" s="56"/>
      <c r="AT91" s="56"/>
      <c r="AU91" s="56"/>
      <c r="AV91" s="57"/>
      <c r="AW91" s="55">
        <v>0</v>
      </c>
      <c r="AX91" s="56"/>
      <c r="AY91" s="56"/>
      <c r="AZ91" s="56"/>
      <c r="BA91" s="57"/>
      <c r="BB91" s="55">
        <v>0</v>
      </c>
      <c r="BC91" s="56"/>
      <c r="BD91" s="56"/>
      <c r="BE91" s="56"/>
      <c r="BF91" s="57"/>
      <c r="BG91" s="52">
        <f t="shared" si="4"/>
        <v>0</v>
      </c>
      <c r="BH91" s="52"/>
      <c r="BI91" s="52"/>
      <c r="BJ91" s="52"/>
      <c r="BK91" s="52"/>
    </row>
    <row r="92" spans="1:79" s="6" customFormat="1" ht="12.75" customHeight="1" x14ac:dyDescent="0.2">
      <c r="A92" s="42"/>
      <c r="B92" s="43"/>
      <c r="C92" s="43"/>
      <c r="D92" s="53"/>
      <c r="E92" s="28" t="s">
        <v>147</v>
      </c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30"/>
      <c r="X92" s="48">
        <v>17341076</v>
      </c>
      <c r="Y92" s="49"/>
      <c r="Z92" s="49"/>
      <c r="AA92" s="49"/>
      <c r="AB92" s="50"/>
      <c r="AC92" s="48">
        <v>934118</v>
      </c>
      <c r="AD92" s="49"/>
      <c r="AE92" s="49"/>
      <c r="AF92" s="49"/>
      <c r="AG92" s="50"/>
      <c r="AH92" s="48">
        <v>0</v>
      </c>
      <c r="AI92" s="49"/>
      <c r="AJ92" s="49"/>
      <c r="AK92" s="49"/>
      <c r="AL92" s="50"/>
      <c r="AM92" s="48">
        <f t="shared" si="3"/>
        <v>18275194</v>
      </c>
      <c r="AN92" s="49"/>
      <c r="AO92" s="49"/>
      <c r="AP92" s="49"/>
      <c r="AQ92" s="50"/>
      <c r="AR92" s="48">
        <v>17341076</v>
      </c>
      <c r="AS92" s="49"/>
      <c r="AT92" s="49"/>
      <c r="AU92" s="49"/>
      <c r="AV92" s="50"/>
      <c r="AW92" s="48">
        <v>934118</v>
      </c>
      <c r="AX92" s="49"/>
      <c r="AY92" s="49"/>
      <c r="AZ92" s="49"/>
      <c r="BA92" s="50"/>
      <c r="BB92" s="48">
        <v>0</v>
      </c>
      <c r="BC92" s="49"/>
      <c r="BD92" s="49"/>
      <c r="BE92" s="49"/>
      <c r="BF92" s="50"/>
      <c r="BG92" s="51">
        <f t="shared" si="4"/>
        <v>18275194</v>
      </c>
      <c r="BH92" s="51"/>
      <c r="BI92" s="51"/>
      <c r="BJ92" s="51"/>
      <c r="BK92" s="51"/>
    </row>
    <row r="94" spans="1:79" ht="14.25" customHeight="1" x14ac:dyDescent="0.2">
      <c r="A94" s="67" t="s">
        <v>279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</row>
    <row r="95" spans="1:79" ht="15" customHeight="1" x14ac:dyDescent="0.2">
      <c r="A95" s="82" t="s">
        <v>250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</row>
    <row r="96" spans="1:79" ht="23.1" customHeight="1" x14ac:dyDescent="0.2">
      <c r="A96" s="109" t="s">
        <v>119</v>
      </c>
      <c r="B96" s="110"/>
      <c r="C96" s="110"/>
      <c r="D96" s="110"/>
      <c r="E96" s="111"/>
      <c r="F96" s="84" t="s">
        <v>19</v>
      </c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6"/>
      <c r="X96" s="45" t="s">
        <v>272</v>
      </c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79" t="s">
        <v>277</v>
      </c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1"/>
    </row>
    <row r="97" spans="1:79" ht="53.25" customHeight="1" x14ac:dyDescent="0.2">
      <c r="A97" s="112"/>
      <c r="B97" s="113"/>
      <c r="C97" s="113"/>
      <c r="D97" s="113"/>
      <c r="E97" s="114"/>
      <c r="F97" s="87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9"/>
      <c r="X97" s="79" t="s">
        <v>4</v>
      </c>
      <c r="Y97" s="80"/>
      <c r="Z97" s="80"/>
      <c r="AA97" s="80"/>
      <c r="AB97" s="81"/>
      <c r="AC97" s="79" t="s">
        <v>3</v>
      </c>
      <c r="AD97" s="80"/>
      <c r="AE97" s="80"/>
      <c r="AF97" s="80"/>
      <c r="AG97" s="81"/>
      <c r="AH97" s="103" t="s">
        <v>116</v>
      </c>
      <c r="AI97" s="104"/>
      <c r="AJ97" s="104"/>
      <c r="AK97" s="104"/>
      <c r="AL97" s="105"/>
      <c r="AM97" s="79" t="s">
        <v>5</v>
      </c>
      <c r="AN97" s="80"/>
      <c r="AO97" s="80"/>
      <c r="AP97" s="80"/>
      <c r="AQ97" s="81"/>
      <c r="AR97" s="79" t="s">
        <v>4</v>
      </c>
      <c r="AS97" s="80"/>
      <c r="AT97" s="80"/>
      <c r="AU97" s="80"/>
      <c r="AV97" s="81"/>
      <c r="AW97" s="79" t="s">
        <v>3</v>
      </c>
      <c r="AX97" s="80"/>
      <c r="AY97" s="80"/>
      <c r="AZ97" s="80"/>
      <c r="BA97" s="81"/>
      <c r="BB97" s="72" t="s">
        <v>116</v>
      </c>
      <c r="BC97" s="72"/>
      <c r="BD97" s="72"/>
      <c r="BE97" s="72"/>
      <c r="BF97" s="72"/>
      <c r="BG97" s="79" t="s">
        <v>96</v>
      </c>
      <c r="BH97" s="80"/>
      <c r="BI97" s="80"/>
      <c r="BJ97" s="80"/>
      <c r="BK97" s="81"/>
    </row>
    <row r="98" spans="1:79" ht="15" customHeight="1" x14ac:dyDescent="0.2">
      <c r="A98" s="79">
        <v>1</v>
      </c>
      <c r="B98" s="80"/>
      <c r="C98" s="80"/>
      <c r="D98" s="80"/>
      <c r="E98" s="81"/>
      <c r="F98" s="79">
        <v>2</v>
      </c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1"/>
      <c r="X98" s="79">
        <v>3</v>
      </c>
      <c r="Y98" s="80"/>
      <c r="Z98" s="80"/>
      <c r="AA98" s="80"/>
      <c r="AB98" s="81"/>
      <c r="AC98" s="79">
        <v>4</v>
      </c>
      <c r="AD98" s="80"/>
      <c r="AE98" s="80"/>
      <c r="AF98" s="80"/>
      <c r="AG98" s="81"/>
      <c r="AH98" s="79">
        <v>5</v>
      </c>
      <c r="AI98" s="80"/>
      <c r="AJ98" s="80"/>
      <c r="AK98" s="80"/>
      <c r="AL98" s="81"/>
      <c r="AM98" s="79">
        <v>6</v>
      </c>
      <c r="AN98" s="80"/>
      <c r="AO98" s="80"/>
      <c r="AP98" s="80"/>
      <c r="AQ98" s="81"/>
      <c r="AR98" s="79">
        <v>7</v>
      </c>
      <c r="AS98" s="80"/>
      <c r="AT98" s="80"/>
      <c r="AU98" s="80"/>
      <c r="AV98" s="81"/>
      <c r="AW98" s="79">
        <v>8</v>
      </c>
      <c r="AX98" s="80"/>
      <c r="AY98" s="80"/>
      <c r="AZ98" s="80"/>
      <c r="BA98" s="81"/>
      <c r="BB98" s="79">
        <v>9</v>
      </c>
      <c r="BC98" s="80"/>
      <c r="BD98" s="80"/>
      <c r="BE98" s="80"/>
      <c r="BF98" s="81"/>
      <c r="BG98" s="79">
        <v>10</v>
      </c>
      <c r="BH98" s="80"/>
      <c r="BI98" s="80"/>
      <c r="BJ98" s="80"/>
      <c r="BK98" s="81"/>
    </row>
    <row r="99" spans="1:79" s="1" customFormat="1" ht="15" hidden="1" customHeight="1" x14ac:dyDescent="0.2">
      <c r="A99" s="94" t="s">
        <v>64</v>
      </c>
      <c r="B99" s="95"/>
      <c r="C99" s="95"/>
      <c r="D99" s="95"/>
      <c r="E99" s="96"/>
      <c r="F99" s="94" t="s">
        <v>57</v>
      </c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6"/>
      <c r="X99" s="94" t="s">
        <v>60</v>
      </c>
      <c r="Y99" s="95"/>
      <c r="Z99" s="95"/>
      <c r="AA99" s="95"/>
      <c r="AB99" s="96"/>
      <c r="AC99" s="94" t="s">
        <v>61</v>
      </c>
      <c r="AD99" s="95"/>
      <c r="AE99" s="95"/>
      <c r="AF99" s="95"/>
      <c r="AG99" s="96"/>
      <c r="AH99" s="94" t="s">
        <v>94</v>
      </c>
      <c r="AI99" s="95"/>
      <c r="AJ99" s="95"/>
      <c r="AK99" s="95"/>
      <c r="AL99" s="96"/>
      <c r="AM99" s="100" t="s">
        <v>170</v>
      </c>
      <c r="AN99" s="101"/>
      <c r="AO99" s="101"/>
      <c r="AP99" s="101"/>
      <c r="AQ99" s="102"/>
      <c r="AR99" s="94" t="s">
        <v>62</v>
      </c>
      <c r="AS99" s="95"/>
      <c r="AT99" s="95"/>
      <c r="AU99" s="95"/>
      <c r="AV99" s="96"/>
      <c r="AW99" s="94" t="s">
        <v>63</v>
      </c>
      <c r="AX99" s="95"/>
      <c r="AY99" s="95"/>
      <c r="AZ99" s="95"/>
      <c r="BA99" s="96"/>
      <c r="BB99" s="94" t="s">
        <v>95</v>
      </c>
      <c r="BC99" s="95"/>
      <c r="BD99" s="95"/>
      <c r="BE99" s="95"/>
      <c r="BF99" s="96"/>
      <c r="BG99" s="100" t="s">
        <v>170</v>
      </c>
      <c r="BH99" s="101"/>
      <c r="BI99" s="101"/>
      <c r="BJ99" s="101"/>
      <c r="BK99" s="102"/>
      <c r="CA99" t="s">
        <v>31</v>
      </c>
    </row>
    <row r="100" spans="1:79" s="6" customFormat="1" ht="12.75" customHeight="1" x14ac:dyDescent="0.2">
      <c r="A100" s="42"/>
      <c r="B100" s="43"/>
      <c r="C100" s="43"/>
      <c r="D100" s="43"/>
      <c r="E100" s="53"/>
      <c r="F100" s="42" t="s">
        <v>147</v>
      </c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53"/>
      <c r="X100" s="106"/>
      <c r="Y100" s="107"/>
      <c r="Z100" s="107"/>
      <c r="AA100" s="107"/>
      <c r="AB100" s="108"/>
      <c r="AC100" s="106"/>
      <c r="AD100" s="107"/>
      <c r="AE100" s="107"/>
      <c r="AF100" s="107"/>
      <c r="AG100" s="108"/>
      <c r="AH100" s="51"/>
      <c r="AI100" s="51"/>
      <c r="AJ100" s="51"/>
      <c r="AK100" s="51"/>
      <c r="AL100" s="51"/>
      <c r="AM100" s="51">
        <f>IF(ISNUMBER(X100),X100,0)+IF(ISNUMBER(AC100),AC100,0)</f>
        <v>0</v>
      </c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>
        <f>IF(ISNUMBER(AR100),AR100,0)+IF(ISNUMBER(AW100),AW100,0)</f>
        <v>0</v>
      </c>
      <c r="BH100" s="51"/>
      <c r="BI100" s="51"/>
      <c r="BJ100" s="51"/>
      <c r="BK100" s="51"/>
      <c r="CA100" s="6" t="s">
        <v>32</v>
      </c>
    </row>
    <row r="103" spans="1:79" ht="14.25" customHeight="1" x14ac:dyDescent="0.2">
      <c r="A103" s="67" t="s">
        <v>120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</row>
    <row r="104" spans="1:79" ht="14.25" customHeight="1" x14ac:dyDescent="0.2">
      <c r="A104" s="67" t="s">
        <v>265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</row>
    <row r="105" spans="1:79" ht="15" customHeight="1" x14ac:dyDescent="0.2">
      <c r="A105" s="82" t="s">
        <v>250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</row>
    <row r="106" spans="1:79" ht="23.1" customHeight="1" x14ac:dyDescent="0.2">
      <c r="A106" s="84" t="s">
        <v>6</v>
      </c>
      <c r="B106" s="85"/>
      <c r="C106" s="85"/>
      <c r="D106" s="84" t="s">
        <v>121</v>
      </c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6"/>
      <c r="U106" s="79" t="s">
        <v>251</v>
      </c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1"/>
      <c r="AN106" s="79" t="s">
        <v>254</v>
      </c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1"/>
      <c r="BG106" s="45" t="s">
        <v>262</v>
      </c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</row>
    <row r="107" spans="1:79" ht="52.5" customHeight="1" x14ac:dyDescent="0.2">
      <c r="A107" s="87"/>
      <c r="B107" s="88"/>
      <c r="C107" s="88"/>
      <c r="D107" s="87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9"/>
      <c r="U107" s="79" t="s">
        <v>4</v>
      </c>
      <c r="V107" s="80"/>
      <c r="W107" s="80"/>
      <c r="X107" s="80"/>
      <c r="Y107" s="81"/>
      <c r="Z107" s="79" t="s">
        <v>3</v>
      </c>
      <c r="AA107" s="80"/>
      <c r="AB107" s="80"/>
      <c r="AC107" s="80"/>
      <c r="AD107" s="81"/>
      <c r="AE107" s="103" t="s">
        <v>116</v>
      </c>
      <c r="AF107" s="104"/>
      <c r="AG107" s="104"/>
      <c r="AH107" s="105"/>
      <c r="AI107" s="79" t="s">
        <v>5</v>
      </c>
      <c r="AJ107" s="80"/>
      <c r="AK107" s="80"/>
      <c r="AL107" s="80"/>
      <c r="AM107" s="81"/>
      <c r="AN107" s="79" t="s">
        <v>4</v>
      </c>
      <c r="AO107" s="80"/>
      <c r="AP107" s="80"/>
      <c r="AQ107" s="80"/>
      <c r="AR107" s="81"/>
      <c r="AS107" s="79" t="s">
        <v>3</v>
      </c>
      <c r="AT107" s="80"/>
      <c r="AU107" s="80"/>
      <c r="AV107" s="80"/>
      <c r="AW107" s="81"/>
      <c r="AX107" s="103" t="s">
        <v>116</v>
      </c>
      <c r="AY107" s="104"/>
      <c r="AZ107" s="104"/>
      <c r="BA107" s="105"/>
      <c r="BB107" s="79" t="s">
        <v>96</v>
      </c>
      <c r="BC107" s="80"/>
      <c r="BD107" s="80"/>
      <c r="BE107" s="80"/>
      <c r="BF107" s="81"/>
      <c r="BG107" s="79" t="s">
        <v>4</v>
      </c>
      <c r="BH107" s="80"/>
      <c r="BI107" s="80"/>
      <c r="BJ107" s="80"/>
      <c r="BK107" s="81"/>
      <c r="BL107" s="45" t="s">
        <v>3</v>
      </c>
      <c r="BM107" s="45"/>
      <c r="BN107" s="45"/>
      <c r="BO107" s="45"/>
      <c r="BP107" s="45"/>
      <c r="BQ107" s="72" t="s">
        <v>116</v>
      </c>
      <c r="BR107" s="72"/>
      <c r="BS107" s="72"/>
      <c r="BT107" s="72"/>
      <c r="BU107" s="79" t="s">
        <v>97</v>
      </c>
      <c r="BV107" s="80"/>
      <c r="BW107" s="80"/>
      <c r="BX107" s="80"/>
      <c r="BY107" s="81"/>
    </row>
    <row r="108" spans="1:79" ht="15" customHeight="1" x14ac:dyDescent="0.2">
      <c r="A108" s="79">
        <v>1</v>
      </c>
      <c r="B108" s="80"/>
      <c r="C108" s="80"/>
      <c r="D108" s="79">
        <v>2</v>
      </c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1"/>
      <c r="U108" s="79">
        <v>3</v>
      </c>
      <c r="V108" s="80"/>
      <c r="W108" s="80"/>
      <c r="X108" s="80"/>
      <c r="Y108" s="81"/>
      <c r="Z108" s="79">
        <v>4</v>
      </c>
      <c r="AA108" s="80"/>
      <c r="AB108" s="80"/>
      <c r="AC108" s="80"/>
      <c r="AD108" s="81"/>
      <c r="AE108" s="79">
        <v>5</v>
      </c>
      <c r="AF108" s="80"/>
      <c r="AG108" s="80"/>
      <c r="AH108" s="81"/>
      <c r="AI108" s="79">
        <v>6</v>
      </c>
      <c r="AJ108" s="80"/>
      <c r="AK108" s="80"/>
      <c r="AL108" s="80"/>
      <c r="AM108" s="81"/>
      <c r="AN108" s="79">
        <v>7</v>
      </c>
      <c r="AO108" s="80"/>
      <c r="AP108" s="80"/>
      <c r="AQ108" s="80"/>
      <c r="AR108" s="81"/>
      <c r="AS108" s="79">
        <v>8</v>
      </c>
      <c r="AT108" s="80"/>
      <c r="AU108" s="80"/>
      <c r="AV108" s="80"/>
      <c r="AW108" s="81"/>
      <c r="AX108" s="45">
        <v>9</v>
      </c>
      <c r="AY108" s="45"/>
      <c r="AZ108" s="45"/>
      <c r="BA108" s="45"/>
      <c r="BB108" s="79">
        <v>10</v>
      </c>
      <c r="BC108" s="80"/>
      <c r="BD108" s="80"/>
      <c r="BE108" s="80"/>
      <c r="BF108" s="81"/>
      <c r="BG108" s="79">
        <v>11</v>
      </c>
      <c r="BH108" s="80"/>
      <c r="BI108" s="80"/>
      <c r="BJ108" s="80"/>
      <c r="BK108" s="81"/>
      <c r="BL108" s="45">
        <v>12</v>
      </c>
      <c r="BM108" s="45"/>
      <c r="BN108" s="45"/>
      <c r="BO108" s="45"/>
      <c r="BP108" s="45"/>
      <c r="BQ108" s="79">
        <v>13</v>
      </c>
      <c r="BR108" s="80"/>
      <c r="BS108" s="80"/>
      <c r="BT108" s="81"/>
      <c r="BU108" s="79">
        <v>14</v>
      </c>
      <c r="BV108" s="80"/>
      <c r="BW108" s="80"/>
      <c r="BX108" s="80"/>
      <c r="BY108" s="81"/>
    </row>
    <row r="109" spans="1:79" s="1" customFormat="1" ht="14.25" hidden="1" customHeight="1" x14ac:dyDescent="0.2">
      <c r="A109" s="94" t="s">
        <v>69</v>
      </c>
      <c r="B109" s="95"/>
      <c r="C109" s="95"/>
      <c r="D109" s="94" t="s">
        <v>57</v>
      </c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6"/>
      <c r="U109" s="70" t="s">
        <v>65</v>
      </c>
      <c r="V109" s="70"/>
      <c r="W109" s="70"/>
      <c r="X109" s="70"/>
      <c r="Y109" s="70"/>
      <c r="Z109" s="70" t="s">
        <v>66</v>
      </c>
      <c r="AA109" s="70"/>
      <c r="AB109" s="70"/>
      <c r="AC109" s="70"/>
      <c r="AD109" s="70"/>
      <c r="AE109" s="70" t="s">
        <v>91</v>
      </c>
      <c r="AF109" s="70"/>
      <c r="AG109" s="70"/>
      <c r="AH109" s="70"/>
      <c r="AI109" s="90" t="s">
        <v>169</v>
      </c>
      <c r="AJ109" s="90"/>
      <c r="AK109" s="90"/>
      <c r="AL109" s="90"/>
      <c r="AM109" s="90"/>
      <c r="AN109" s="70" t="s">
        <v>67</v>
      </c>
      <c r="AO109" s="70"/>
      <c r="AP109" s="70"/>
      <c r="AQ109" s="70"/>
      <c r="AR109" s="70"/>
      <c r="AS109" s="70" t="s">
        <v>68</v>
      </c>
      <c r="AT109" s="70"/>
      <c r="AU109" s="70"/>
      <c r="AV109" s="70"/>
      <c r="AW109" s="70"/>
      <c r="AX109" s="70" t="s">
        <v>92</v>
      </c>
      <c r="AY109" s="70"/>
      <c r="AZ109" s="70"/>
      <c r="BA109" s="70"/>
      <c r="BB109" s="90" t="s">
        <v>169</v>
      </c>
      <c r="BC109" s="90"/>
      <c r="BD109" s="90"/>
      <c r="BE109" s="90"/>
      <c r="BF109" s="90"/>
      <c r="BG109" s="70" t="s">
        <v>58</v>
      </c>
      <c r="BH109" s="70"/>
      <c r="BI109" s="70"/>
      <c r="BJ109" s="70"/>
      <c r="BK109" s="70"/>
      <c r="BL109" s="70" t="s">
        <v>59</v>
      </c>
      <c r="BM109" s="70"/>
      <c r="BN109" s="70"/>
      <c r="BO109" s="70"/>
      <c r="BP109" s="70"/>
      <c r="BQ109" s="70" t="s">
        <v>93</v>
      </c>
      <c r="BR109" s="70"/>
      <c r="BS109" s="70"/>
      <c r="BT109" s="70"/>
      <c r="BU109" s="90" t="s">
        <v>169</v>
      </c>
      <c r="BV109" s="90"/>
      <c r="BW109" s="90"/>
      <c r="BX109" s="90"/>
      <c r="BY109" s="90"/>
      <c r="CA109" t="s">
        <v>33</v>
      </c>
    </row>
    <row r="110" spans="1:79" s="25" customFormat="1" ht="38.25" customHeight="1" x14ac:dyDescent="0.2">
      <c r="A110" s="40">
        <v>1</v>
      </c>
      <c r="B110" s="41"/>
      <c r="C110" s="41"/>
      <c r="D110" s="34" t="s">
        <v>187</v>
      </c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6"/>
      <c r="U110" s="55">
        <v>14594177</v>
      </c>
      <c r="V110" s="56"/>
      <c r="W110" s="56"/>
      <c r="X110" s="56"/>
      <c r="Y110" s="57"/>
      <c r="Z110" s="55">
        <v>781814</v>
      </c>
      <c r="AA110" s="56"/>
      <c r="AB110" s="56"/>
      <c r="AC110" s="56"/>
      <c r="AD110" s="57"/>
      <c r="AE110" s="55">
        <v>23500</v>
      </c>
      <c r="AF110" s="56"/>
      <c r="AG110" s="56"/>
      <c r="AH110" s="57"/>
      <c r="AI110" s="55">
        <f>IF(ISNUMBER(U110),U110,0)+IF(ISNUMBER(Z110),Z110,0)</f>
        <v>15375991</v>
      </c>
      <c r="AJ110" s="56"/>
      <c r="AK110" s="56"/>
      <c r="AL110" s="56"/>
      <c r="AM110" s="57"/>
      <c r="AN110" s="55">
        <v>17984079</v>
      </c>
      <c r="AO110" s="56"/>
      <c r="AP110" s="56"/>
      <c r="AQ110" s="56"/>
      <c r="AR110" s="57"/>
      <c r="AS110" s="55">
        <v>1129780</v>
      </c>
      <c r="AT110" s="56"/>
      <c r="AU110" s="56"/>
      <c r="AV110" s="56"/>
      <c r="AW110" s="57"/>
      <c r="AX110" s="55">
        <v>0</v>
      </c>
      <c r="AY110" s="56"/>
      <c r="AZ110" s="56"/>
      <c r="BA110" s="57"/>
      <c r="BB110" s="55">
        <f>IF(ISNUMBER(AN110),AN110,0)+IF(ISNUMBER(AS110),AS110,0)</f>
        <v>19113859</v>
      </c>
      <c r="BC110" s="56"/>
      <c r="BD110" s="56"/>
      <c r="BE110" s="56"/>
      <c r="BF110" s="57"/>
      <c r="BG110" s="55">
        <v>17341076</v>
      </c>
      <c r="BH110" s="56"/>
      <c r="BI110" s="56"/>
      <c r="BJ110" s="56"/>
      <c r="BK110" s="57"/>
      <c r="BL110" s="55">
        <v>934118</v>
      </c>
      <c r="BM110" s="56"/>
      <c r="BN110" s="56"/>
      <c r="BO110" s="56"/>
      <c r="BP110" s="57"/>
      <c r="BQ110" s="55">
        <v>0</v>
      </c>
      <c r="BR110" s="56"/>
      <c r="BS110" s="56"/>
      <c r="BT110" s="57"/>
      <c r="BU110" s="55">
        <f>IF(ISNUMBER(BG110),BG110,0)+IF(ISNUMBER(BL110),BL110,0)</f>
        <v>18275194</v>
      </c>
      <c r="BV110" s="56"/>
      <c r="BW110" s="56"/>
      <c r="BX110" s="56"/>
      <c r="BY110" s="57"/>
      <c r="CA110" s="25" t="s">
        <v>34</v>
      </c>
    </row>
    <row r="111" spans="1:79" s="6" customFormat="1" ht="12.75" customHeight="1" x14ac:dyDescent="0.2">
      <c r="A111" s="42"/>
      <c r="B111" s="43"/>
      <c r="C111" s="43"/>
      <c r="D111" s="28" t="s">
        <v>147</v>
      </c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48">
        <v>14594177</v>
      </c>
      <c r="V111" s="49"/>
      <c r="W111" s="49"/>
      <c r="X111" s="49"/>
      <c r="Y111" s="50"/>
      <c r="Z111" s="48">
        <v>781814</v>
      </c>
      <c r="AA111" s="49"/>
      <c r="AB111" s="49"/>
      <c r="AC111" s="49"/>
      <c r="AD111" s="50"/>
      <c r="AE111" s="48">
        <v>23500</v>
      </c>
      <c r="AF111" s="49"/>
      <c r="AG111" s="49"/>
      <c r="AH111" s="50"/>
      <c r="AI111" s="48">
        <f>IF(ISNUMBER(U111),U111,0)+IF(ISNUMBER(Z111),Z111,0)</f>
        <v>15375991</v>
      </c>
      <c r="AJ111" s="49"/>
      <c r="AK111" s="49"/>
      <c r="AL111" s="49"/>
      <c r="AM111" s="50"/>
      <c r="AN111" s="48">
        <v>17984079</v>
      </c>
      <c r="AO111" s="49"/>
      <c r="AP111" s="49"/>
      <c r="AQ111" s="49"/>
      <c r="AR111" s="50"/>
      <c r="AS111" s="48">
        <v>1129780</v>
      </c>
      <c r="AT111" s="49"/>
      <c r="AU111" s="49"/>
      <c r="AV111" s="49"/>
      <c r="AW111" s="50"/>
      <c r="AX111" s="48">
        <v>0</v>
      </c>
      <c r="AY111" s="49"/>
      <c r="AZ111" s="49"/>
      <c r="BA111" s="50"/>
      <c r="BB111" s="48">
        <f>IF(ISNUMBER(AN111),AN111,0)+IF(ISNUMBER(AS111),AS111,0)</f>
        <v>19113859</v>
      </c>
      <c r="BC111" s="49"/>
      <c r="BD111" s="49"/>
      <c r="BE111" s="49"/>
      <c r="BF111" s="50"/>
      <c r="BG111" s="48">
        <v>17341076</v>
      </c>
      <c r="BH111" s="49"/>
      <c r="BI111" s="49"/>
      <c r="BJ111" s="49"/>
      <c r="BK111" s="50"/>
      <c r="BL111" s="48">
        <v>934118</v>
      </c>
      <c r="BM111" s="49"/>
      <c r="BN111" s="49"/>
      <c r="BO111" s="49"/>
      <c r="BP111" s="50"/>
      <c r="BQ111" s="48">
        <v>0</v>
      </c>
      <c r="BR111" s="49"/>
      <c r="BS111" s="49"/>
      <c r="BT111" s="50"/>
      <c r="BU111" s="48">
        <f>IF(ISNUMBER(BG111),BG111,0)+IF(ISNUMBER(BL111),BL111,0)</f>
        <v>18275194</v>
      </c>
      <c r="BV111" s="49"/>
      <c r="BW111" s="49"/>
      <c r="BX111" s="49"/>
      <c r="BY111" s="50"/>
    </row>
    <row r="113" spans="1:79" ht="14.25" customHeight="1" x14ac:dyDescent="0.2">
      <c r="A113" s="67" t="s">
        <v>280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</row>
    <row r="114" spans="1:79" ht="15" customHeight="1" x14ac:dyDescent="0.2">
      <c r="A114" s="83" t="s">
        <v>250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</row>
    <row r="115" spans="1:79" ht="23.1" customHeight="1" x14ac:dyDescent="0.2">
      <c r="A115" s="84" t="s">
        <v>6</v>
      </c>
      <c r="B115" s="85"/>
      <c r="C115" s="85"/>
      <c r="D115" s="84" t="s">
        <v>121</v>
      </c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6"/>
      <c r="U115" s="45" t="s">
        <v>272</v>
      </c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 t="s">
        <v>277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</row>
    <row r="116" spans="1:79" ht="54" customHeight="1" x14ac:dyDescent="0.2">
      <c r="A116" s="87"/>
      <c r="B116" s="88"/>
      <c r="C116" s="88"/>
      <c r="D116" s="87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9"/>
      <c r="U116" s="79" t="s">
        <v>4</v>
      </c>
      <c r="V116" s="80"/>
      <c r="W116" s="80"/>
      <c r="X116" s="80"/>
      <c r="Y116" s="81"/>
      <c r="Z116" s="79" t="s">
        <v>3</v>
      </c>
      <c r="AA116" s="80"/>
      <c r="AB116" s="80"/>
      <c r="AC116" s="80"/>
      <c r="AD116" s="81"/>
      <c r="AE116" s="103" t="s">
        <v>116</v>
      </c>
      <c r="AF116" s="104"/>
      <c r="AG116" s="104"/>
      <c r="AH116" s="104"/>
      <c r="AI116" s="105"/>
      <c r="AJ116" s="79" t="s">
        <v>5</v>
      </c>
      <c r="AK116" s="80"/>
      <c r="AL116" s="80"/>
      <c r="AM116" s="80"/>
      <c r="AN116" s="81"/>
      <c r="AO116" s="79" t="s">
        <v>4</v>
      </c>
      <c r="AP116" s="80"/>
      <c r="AQ116" s="80"/>
      <c r="AR116" s="80"/>
      <c r="AS116" s="81"/>
      <c r="AT116" s="79" t="s">
        <v>3</v>
      </c>
      <c r="AU116" s="80"/>
      <c r="AV116" s="80"/>
      <c r="AW116" s="80"/>
      <c r="AX116" s="81"/>
      <c r="AY116" s="103" t="s">
        <v>116</v>
      </c>
      <c r="AZ116" s="104"/>
      <c r="BA116" s="104"/>
      <c r="BB116" s="104"/>
      <c r="BC116" s="105"/>
      <c r="BD116" s="45" t="s">
        <v>96</v>
      </c>
      <c r="BE116" s="45"/>
      <c r="BF116" s="45"/>
      <c r="BG116" s="45"/>
      <c r="BH116" s="45"/>
    </row>
    <row r="117" spans="1:79" ht="15" customHeight="1" x14ac:dyDescent="0.2">
      <c r="A117" s="79" t="s">
        <v>168</v>
      </c>
      <c r="B117" s="80"/>
      <c r="C117" s="80"/>
      <c r="D117" s="79">
        <v>2</v>
      </c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1"/>
      <c r="U117" s="79">
        <v>3</v>
      </c>
      <c r="V117" s="80"/>
      <c r="W117" s="80"/>
      <c r="X117" s="80"/>
      <c r="Y117" s="81"/>
      <c r="Z117" s="79">
        <v>4</v>
      </c>
      <c r="AA117" s="80"/>
      <c r="AB117" s="80"/>
      <c r="AC117" s="80"/>
      <c r="AD117" s="81"/>
      <c r="AE117" s="79">
        <v>5</v>
      </c>
      <c r="AF117" s="80"/>
      <c r="AG117" s="80"/>
      <c r="AH117" s="80"/>
      <c r="AI117" s="81"/>
      <c r="AJ117" s="79">
        <v>6</v>
      </c>
      <c r="AK117" s="80"/>
      <c r="AL117" s="80"/>
      <c r="AM117" s="80"/>
      <c r="AN117" s="81"/>
      <c r="AO117" s="79">
        <v>7</v>
      </c>
      <c r="AP117" s="80"/>
      <c r="AQ117" s="80"/>
      <c r="AR117" s="80"/>
      <c r="AS117" s="81"/>
      <c r="AT117" s="79">
        <v>8</v>
      </c>
      <c r="AU117" s="80"/>
      <c r="AV117" s="80"/>
      <c r="AW117" s="80"/>
      <c r="AX117" s="81"/>
      <c r="AY117" s="79">
        <v>9</v>
      </c>
      <c r="AZ117" s="80"/>
      <c r="BA117" s="80"/>
      <c r="BB117" s="80"/>
      <c r="BC117" s="81"/>
      <c r="BD117" s="79">
        <v>10</v>
      </c>
      <c r="BE117" s="80"/>
      <c r="BF117" s="80"/>
      <c r="BG117" s="80"/>
      <c r="BH117" s="81"/>
    </row>
    <row r="118" spans="1:79" s="1" customFormat="1" ht="12.75" hidden="1" customHeight="1" x14ac:dyDescent="0.2">
      <c r="A118" s="94" t="s">
        <v>69</v>
      </c>
      <c r="B118" s="95"/>
      <c r="C118" s="95"/>
      <c r="D118" s="94" t="s">
        <v>57</v>
      </c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6"/>
      <c r="U118" s="94" t="s">
        <v>60</v>
      </c>
      <c r="V118" s="95"/>
      <c r="W118" s="95"/>
      <c r="X118" s="95"/>
      <c r="Y118" s="96"/>
      <c r="Z118" s="94" t="s">
        <v>61</v>
      </c>
      <c r="AA118" s="95"/>
      <c r="AB118" s="95"/>
      <c r="AC118" s="95"/>
      <c r="AD118" s="96"/>
      <c r="AE118" s="94" t="s">
        <v>94</v>
      </c>
      <c r="AF118" s="95"/>
      <c r="AG118" s="95"/>
      <c r="AH118" s="95"/>
      <c r="AI118" s="96"/>
      <c r="AJ118" s="100" t="s">
        <v>170</v>
      </c>
      <c r="AK118" s="101"/>
      <c r="AL118" s="101"/>
      <c r="AM118" s="101"/>
      <c r="AN118" s="102"/>
      <c r="AO118" s="94" t="s">
        <v>62</v>
      </c>
      <c r="AP118" s="95"/>
      <c r="AQ118" s="95"/>
      <c r="AR118" s="95"/>
      <c r="AS118" s="96"/>
      <c r="AT118" s="94" t="s">
        <v>63</v>
      </c>
      <c r="AU118" s="95"/>
      <c r="AV118" s="95"/>
      <c r="AW118" s="95"/>
      <c r="AX118" s="96"/>
      <c r="AY118" s="94" t="s">
        <v>95</v>
      </c>
      <c r="AZ118" s="95"/>
      <c r="BA118" s="95"/>
      <c r="BB118" s="95"/>
      <c r="BC118" s="96"/>
      <c r="BD118" s="90" t="s">
        <v>170</v>
      </c>
      <c r="BE118" s="90"/>
      <c r="BF118" s="90"/>
      <c r="BG118" s="90"/>
      <c r="BH118" s="90"/>
      <c r="CA118" s="1" t="s">
        <v>35</v>
      </c>
    </row>
    <row r="119" spans="1:79" s="25" customFormat="1" ht="38.25" customHeight="1" x14ac:dyDescent="0.2">
      <c r="A119" s="40">
        <v>1</v>
      </c>
      <c r="B119" s="41"/>
      <c r="C119" s="41"/>
      <c r="D119" s="34" t="s">
        <v>187</v>
      </c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6"/>
      <c r="U119" s="55">
        <v>17341076</v>
      </c>
      <c r="V119" s="56"/>
      <c r="W119" s="56"/>
      <c r="X119" s="56"/>
      <c r="Y119" s="57"/>
      <c r="Z119" s="55">
        <v>934118</v>
      </c>
      <c r="AA119" s="56"/>
      <c r="AB119" s="56"/>
      <c r="AC119" s="56"/>
      <c r="AD119" s="57"/>
      <c r="AE119" s="52">
        <v>0</v>
      </c>
      <c r="AF119" s="52"/>
      <c r="AG119" s="52"/>
      <c r="AH119" s="52"/>
      <c r="AI119" s="52"/>
      <c r="AJ119" s="33">
        <f>IF(ISNUMBER(U119),U119,0)+IF(ISNUMBER(Z119),Z119,0)</f>
        <v>18275194</v>
      </c>
      <c r="AK119" s="33"/>
      <c r="AL119" s="33"/>
      <c r="AM119" s="33"/>
      <c r="AN119" s="33"/>
      <c r="AO119" s="52">
        <v>17371076</v>
      </c>
      <c r="AP119" s="52"/>
      <c r="AQ119" s="52"/>
      <c r="AR119" s="52"/>
      <c r="AS119" s="52"/>
      <c r="AT119" s="33">
        <v>934118</v>
      </c>
      <c r="AU119" s="33"/>
      <c r="AV119" s="33"/>
      <c r="AW119" s="33"/>
      <c r="AX119" s="33"/>
      <c r="AY119" s="52">
        <v>0</v>
      </c>
      <c r="AZ119" s="52"/>
      <c r="BA119" s="52"/>
      <c r="BB119" s="52"/>
      <c r="BC119" s="52"/>
      <c r="BD119" s="33">
        <f>IF(ISNUMBER(AO119),AO119,0)+IF(ISNUMBER(AT119),AT119,0)</f>
        <v>18305194</v>
      </c>
      <c r="BE119" s="33"/>
      <c r="BF119" s="33"/>
      <c r="BG119" s="33"/>
      <c r="BH119" s="33"/>
      <c r="CA119" s="25" t="s">
        <v>36</v>
      </c>
    </row>
    <row r="120" spans="1:79" s="6" customFormat="1" ht="12.75" customHeight="1" x14ac:dyDescent="0.2">
      <c r="A120" s="42"/>
      <c r="B120" s="43"/>
      <c r="C120" s="43"/>
      <c r="D120" s="28" t="s">
        <v>147</v>
      </c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48">
        <v>17341076</v>
      </c>
      <c r="V120" s="49"/>
      <c r="W120" s="49"/>
      <c r="X120" s="49"/>
      <c r="Y120" s="50"/>
      <c r="Z120" s="48">
        <v>934118</v>
      </c>
      <c r="AA120" s="49"/>
      <c r="AB120" s="49"/>
      <c r="AC120" s="49"/>
      <c r="AD120" s="50"/>
      <c r="AE120" s="51">
        <v>0</v>
      </c>
      <c r="AF120" s="51"/>
      <c r="AG120" s="51"/>
      <c r="AH120" s="51"/>
      <c r="AI120" s="51"/>
      <c r="AJ120" s="27">
        <f>IF(ISNUMBER(U120),U120,0)+IF(ISNUMBER(Z120),Z120,0)</f>
        <v>18275194</v>
      </c>
      <c r="AK120" s="27"/>
      <c r="AL120" s="27"/>
      <c r="AM120" s="27"/>
      <c r="AN120" s="27"/>
      <c r="AO120" s="51">
        <v>17371076</v>
      </c>
      <c r="AP120" s="51"/>
      <c r="AQ120" s="51"/>
      <c r="AR120" s="51"/>
      <c r="AS120" s="51"/>
      <c r="AT120" s="27">
        <v>934118</v>
      </c>
      <c r="AU120" s="27"/>
      <c r="AV120" s="27"/>
      <c r="AW120" s="27"/>
      <c r="AX120" s="27"/>
      <c r="AY120" s="51">
        <v>0</v>
      </c>
      <c r="AZ120" s="51"/>
      <c r="BA120" s="51"/>
      <c r="BB120" s="51"/>
      <c r="BC120" s="51"/>
      <c r="BD120" s="27">
        <f>IF(ISNUMBER(AO120),AO120,0)+IF(ISNUMBER(AT120),AT120,0)</f>
        <v>18305194</v>
      </c>
      <c r="BE120" s="27"/>
      <c r="BF120" s="27"/>
      <c r="BG120" s="27"/>
      <c r="BH120" s="27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67" t="s">
        <v>152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</row>
    <row r="124" spans="1:79" ht="14.25" customHeight="1" x14ac:dyDescent="0.2">
      <c r="A124" s="67" t="s">
        <v>266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</row>
    <row r="125" spans="1:79" ht="23.1" customHeight="1" x14ac:dyDescent="0.2">
      <c r="A125" s="84" t="s">
        <v>6</v>
      </c>
      <c r="B125" s="85"/>
      <c r="C125" s="85"/>
      <c r="D125" s="45" t="s">
        <v>9</v>
      </c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 t="s">
        <v>8</v>
      </c>
      <c r="R125" s="45"/>
      <c r="S125" s="45"/>
      <c r="T125" s="45"/>
      <c r="U125" s="45"/>
      <c r="V125" s="45" t="s">
        <v>7</v>
      </c>
      <c r="W125" s="45"/>
      <c r="X125" s="45"/>
      <c r="Y125" s="45"/>
      <c r="Z125" s="45"/>
      <c r="AA125" s="45"/>
      <c r="AB125" s="45"/>
      <c r="AC125" s="45"/>
      <c r="AD125" s="45"/>
      <c r="AE125" s="45"/>
      <c r="AF125" s="79" t="s">
        <v>251</v>
      </c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1"/>
      <c r="AU125" s="79" t="s">
        <v>254</v>
      </c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1"/>
      <c r="BJ125" s="79" t="s">
        <v>262</v>
      </c>
      <c r="BK125" s="80"/>
      <c r="BL125" s="80"/>
      <c r="BM125" s="80"/>
      <c r="BN125" s="80"/>
      <c r="BO125" s="80"/>
      <c r="BP125" s="80"/>
      <c r="BQ125" s="80"/>
      <c r="BR125" s="80"/>
      <c r="BS125" s="80"/>
      <c r="BT125" s="80"/>
      <c r="BU125" s="80"/>
      <c r="BV125" s="80"/>
      <c r="BW125" s="80"/>
      <c r="BX125" s="81"/>
    </row>
    <row r="126" spans="1:79" ht="32.25" customHeight="1" x14ac:dyDescent="0.2">
      <c r="A126" s="87"/>
      <c r="B126" s="88"/>
      <c r="C126" s="88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 t="s">
        <v>4</v>
      </c>
      <c r="AG126" s="45"/>
      <c r="AH126" s="45"/>
      <c r="AI126" s="45"/>
      <c r="AJ126" s="45"/>
      <c r="AK126" s="45" t="s">
        <v>3</v>
      </c>
      <c r="AL126" s="45"/>
      <c r="AM126" s="45"/>
      <c r="AN126" s="45"/>
      <c r="AO126" s="45"/>
      <c r="AP126" s="45" t="s">
        <v>123</v>
      </c>
      <c r="AQ126" s="45"/>
      <c r="AR126" s="45"/>
      <c r="AS126" s="45"/>
      <c r="AT126" s="45"/>
      <c r="AU126" s="45" t="s">
        <v>4</v>
      </c>
      <c r="AV126" s="45"/>
      <c r="AW126" s="45"/>
      <c r="AX126" s="45"/>
      <c r="AY126" s="45"/>
      <c r="AZ126" s="45" t="s">
        <v>3</v>
      </c>
      <c r="BA126" s="45"/>
      <c r="BB126" s="45"/>
      <c r="BC126" s="45"/>
      <c r="BD126" s="45"/>
      <c r="BE126" s="45" t="s">
        <v>90</v>
      </c>
      <c r="BF126" s="45"/>
      <c r="BG126" s="45"/>
      <c r="BH126" s="45"/>
      <c r="BI126" s="45"/>
      <c r="BJ126" s="45" t="s">
        <v>4</v>
      </c>
      <c r="BK126" s="45"/>
      <c r="BL126" s="45"/>
      <c r="BM126" s="45"/>
      <c r="BN126" s="45"/>
      <c r="BO126" s="45" t="s">
        <v>3</v>
      </c>
      <c r="BP126" s="45"/>
      <c r="BQ126" s="45"/>
      <c r="BR126" s="45"/>
      <c r="BS126" s="45"/>
      <c r="BT126" s="45" t="s">
        <v>97</v>
      </c>
      <c r="BU126" s="45"/>
      <c r="BV126" s="45"/>
      <c r="BW126" s="45"/>
      <c r="BX126" s="45"/>
    </row>
    <row r="127" spans="1:79" ht="15" customHeight="1" x14ac:dyDescent="0.2">
      <c r="A127" s="79">
        <v>1</v>
      </c>
      <c r="B127" s="80"/>
      <c r="C127" s="80"/>
      <c r="D127" s="45">
        <v>2</v>
      </c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>
        <v>3</v>
      </c>
      <c r="R127" s="45"/>
      <c r="S127" s="45"/>
      <c r="T127" s="45"/>
      <c r="U127" s="45"/>
      <c r="V127" s="45">
        <v>4</v>
      </c>
      <c r="W127" s="45"/>
      <c r="X127" s="45"/>
      <c r="Y127" s="45"/>
      <c r="Z127" s="45"/>
      <c r="AA127" s="45"/>
      <c r="AB127" s="45"/>
      <c r="AC127" s="45"/>
      <c r="AD127" s="45"/>
      <c r="AE127" s="45"/>
      <c r="AF127" s="45">
        <v>5</v>
      </c>
      <c r="AG127" s="45"/>
      <c r="AH127" s="45"/>
      <c r="AI127" s="45"/>
      <c r="AJ127" s="45"/>
      <c r="AK127" s="45">
        <v>6</v>
      </c>
      <c r="AL127" s="45"/>
      <c r="AM127" s="45"/>
      <c r="AN127" s="45"/>
      <c r="AO127" s="45"/>
      <c r="AP127" s="45">
        <v>7</v>
      </c>
      <c r="AQ127" s="45"/>
      <c r="AR127" s="45"/>
      <c r="AS127" s="45"/>
      <c r="AT127" s="45"/>
      <c r="AU127" s="45">
        <v>8</v>
      </c>
      <c r="AV127" s="45"/>
      <c r="AW127" s="45"/>
      <c r="AX127" s="45"/>
      <c r="AY127" s="45"/>
      <c r="AZ127" s="45">
        <v>9</v>
      </c>
      <c r="BA127" s="45"/>
      <c r="BB127" s="45"/>
      <c r="BC127" s="45"/>
      <c r="BD127" s="45"/>
      <c r="BE127" s="45">
        <v>10</v>
      </c>
      <c r="BF127" s="45"/>
      <c r="BG127" s="45"/>
      <c r="BH127" s="45"/>
      <c r="BI127" s="45"/>
      <c r="BJ127" s="45">
        <v>11</v>
      </c>
      <c r="BK127" s="45"/>
      <c r="BL127" s="45"/>
      <c r="BM127" s="45"/>
      <c r="BN127" s="45"/>
      <c r="BO127" s="45">
        <v>12</v>
      </c>
      <c r="BP127" s="45"/>
      <c r="BQ127" s="45"/>
      <c r="BR127" s="45"/>
      <c r="BS127" s="45"/>
      <c r="BT127" s="45">
        <v>13</v>
      </c>
      <c r="BU127" s="45"/>
      <c r="BV127" s="45"/>
      <c r="BW127" s="45"/>
      <c r="BX127" s="45"/>
    </row>
    <row r="128" spans="1:79" ht="10.5" hidden="1" customHeight="1" x14ac:dyDescent="0.2">
      <c r="A128" s="94" t="s">
        <v>154</v>
      </c>
      <c r="B128" s="95"/>
      <c r="C128" s="95"/>
      <c r="D128" s="45" t="s">
        <v>57</v>
      </c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 t="s">
        <v>70</v>
      </c>
      <c r="R128" s="45"/>
      <c r="S128" s="45"/>
      <c r="T128" s="45"/>
      <c r="U128" s="45"/>
      <c r="V128" s="45" t="s">
        <v>71</v>
      </c>
      <c r="W128" s="45"/>
      <c r="X128" s="45"/>
      <c r="Y128" s="45"/>
      <c r="Z128" s="45"/>
      <c r="AA128" s="45"/>
      <c r="AB128" s="45"/>
      <c r="AC128" s="45"/>
      <c r="AD128" s="45"/>
      <c r="AE128" s="45"/>
      <c r="AF128" s="70" t="s">
        <v>111</v>
      </c>
      <c r="AG128" s="70"/>
      <c r="AH128" s="70"/>
      <c r="AI128" s="70"/>
      <c r="AJ128" s="70"/>
      <c r="AK128" s="68" t="s">
        <v>112</v>
      </c>
      <c r="AL128" s="68"/>
      <c r="AM128" s="68"/>
      <c r="AN128" s="68"/>
      <c r="AO128" s="68"/>
      <c r="AP128" s="90" t="s">
        <v>189</v>
      </c>
      <c r="AQ128" s="90"/>
      <c r="AR128" s="90"/>
      <c r="AS128" s="90"/>
      <c r="AT128" s="90"/>
      <c r="AU128" s="70" t="s">
        <v>113</v>
      </c>
      <c r="AV128" s="70"/>
      <c r="AW128" s="70"/>
      <c r="AX128" s="70"/>
      <c r="AY128" s="70"/>
      <c r="AZ128" s="68" t="s">
        <v>114</v>
      </c>
      <c r="BA128" s="68"/>
      <c r="BB128" s="68"/>
      <c r="BC128" s="68"/>
      <c r="BD128" s="68"/>
      <c r="BE128" s="90" t="s">
        <v>189</v>
      </c>
      <c r="BF128" s="90"/>
      <c r="BG128" s="90"/>
      <c r="BH128" s="90"/>
      <c r="BI128" s="90"/>
      <c r="BJ128" s="70" t="s">
        <v>105</v>
      </c>
      <c r="BK128" s="70"/>
      <c r="BL128" s="70"/>
      <c r="BM128" s="70"/>
      <c r="BN128" s="70"/>
      <c r="BO128" s="68" t="s">
        <v>106</v>
      </c>
      <c r="BP128" s="68"/>
      <c r="BQ128" s="68"/>
      <c r="BR128" s="68"/>
      <c r="BS128" s="68"/>
      <c r="BT128" s="90" t="s">
        <v>189</v>
      </c>
      <c r="BU128" s="90"/>
      <c r="BV128" s="90"/>
      <c r="BW128" s="90"/>
      <c r="BX128" s="90"/>
      <c r="CA128" t="s">
        <v>37</v>
      </c>
    </row>
    <row r="129" spans="1:79" s="6" customFormat="1" ht="15" customHeight="1" x14ac:dyDescent="0.2">
      <c r="A129" s="42">
        <v>0</v>
      </c>
      <c r="B129" s="43"/>
      <c r="C129" s="43"/>
      <c r="D129" s="47" t="s">
        <v>188</v>
      </c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CA129" s="6" t="s">
        <v>38</v>
      </c>
    </row>
    <row r="130" spans="1:79" s="25" customFormat="1" ht="15" customHeight="1" x14ac:dyDescent="0.2">
      <c r="A130" s="40">
        <v>1</v>
      </c>
      <c r="B130" s="41"/>
      <c r="C130" s="41"/>
      <c r="D130" s="44" t="s">
        <v>190</v>
      </c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6"/>
      <c r="Q130" s="45" t="s">
        <v>191</v>
      </c>
      <c r="R130" s="45"/>
      <c r="S130" s="45"/>
      <c r="T130" s="45"/>
      <c r="U130" s="45"/>
      <c r="V130" s="45" t="s">
        <v>192</v>
      </c>
      <c r="W130" s="45"/>
      <c r="X130" s="45"/>
      <c r="Y130" s="45"/>
      <c r="Z130" s="45"/>
      <c r="AA130" s="45"/>
      <c r="AB130" s="45"/>
      <c r="AC130" s="45"/>
      <c r="AD130" s="45"/>
      <c r="AE130" s="45"/>
      <c r="AF130" s="38">
        <v>2</v>
      </c>
      <c r="AG130" s="38"/>
      <c r="AH130" s="38"/>
      <c r="AI130" s="38"/>
      <c r="AJ130" s="38"/>
      <c r="AK130" s="38">
        <v>0</v>
      </c>
      <c r="AL130" s="38"/>
      <c r="AM130" s="38"/>
      <c r="AN130" s="38"/>
      <c r="AO130" s="38"/>
      <c r="AP130" s="38">
        <v>2</v>
      </c>
      <c r="AQ130" s="38"/>
      <c r="AR130" s="38"/>
      <c r="AS130" s="38"/>
      <c r="AT130" s="38"/>
      <c r="AU130" s="38">
        <v>2</v>
      </c>
      <c r="AV130" s="38"/>
      <c r="AW130" s="38"/>
      <c r="AX130" s="38"/>
      <c r="AY130" s="38"/>
      <c r="AZ130" s="38">
        <v>0</v>
      </c>
      <c r="BA130" s="38"/>
      <c r="BB130" s="38"/>
      <c r="BC130" s="38"/>
      <c r="BD130" s="38"/>
      <c r="BE130" s="38">
        <v>2</v>
      </c>
      <c r="BF130" s="38"/>
      <c r="BG130" s="38"/>
      <c r="BH130" s="38"/>
      <c r="BI130" s="38"/>
      <c r="BJ130" s="38">
        <v>2</v>
      </c>
      <c r="BK130" s="38"/>
      <c r="BL130" s="38"/>
      <c r="BM130" s="38"/>
      <c r="BN130" s="38"/>
      <c r="BO130" s="38">
        <v>0</v>
      </c>
      <c r="BP130" s="38"/>
      <c r="BQ130" s="38"/>
      <c r="BR130" s="38"/>
      <c r="BS130" s="38"/>
      <c r="BT130" s="38">
        <v>2</v>
      </c>
      <c r="BU130" s="38"/>
      <c r="BV130" s="38"/>
      <c r="BW130" s="38"/>
      <c r="BX130" s="38"/>
    </row>
    <row r="131" spans="1:79" s="25" customFormat="1" ht="30" customHeight="1" x14ac:dyDescent="0.2">
      <c r="A131" s="40">
        <v>1</v>
      </c>
      <c r="B131" s="41"/>
      <c r="C131" s="41"/>
      <c r="D131" s="44" t="s">
        <v>193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6"/>
      <c r="Q131" s="45" t="s">
        <v>191</v>
      </c>
      <c r="R131" s="45"/>
      <c r="S131" s="45"/>
      <c r="T131" s="45"/>
      <c r="U131" s="45"/>
      <c r="V131" s="45" t="s">
        <v>194</v>
      </c>
      <c r="W131" s="45"/>
      <c r="X131" s="45"/>
      <c r="Y131" s="45"/>
      <c r="Z131" s="45"/>
      <c r="AA131" s="45"/>
      <c r="AB131" s="45"/>
      <c r="AC131" s="45"/>
      <c r="AD131" s="45"/>
      <c r="AE131" s="45"/>
      <c r="AF131" s="38">
        <v>2</v>
      </c>
      <c r="AG131" s="38"/>
      <c r="AH131" s="38"/>
      <c r="AI131" s="38"/>
      <c r="AJ131" s="38"/>
      <c r="AK131" s="38">
        <v>0</v>
      </c>
      <c r="AL131" s="38"/>
      <c r="AM131" s="38"/>
      <c r="AN131" s="38"/>
      <c r="AO131" s="38"/>
      <c r="AP131" s="38">
        <v>2</v>
      </c>
      <c r="AQ131" s="38"/>
      <c r="AR131" s="38"/>
      <c r="AS131" s="38"/>
      <c r="AT131" s="38"/>
      <c r="AU131" s="38">
        <v>2</v>
      </c>
      <c r="AV131" s="38"/>
      <c r="AW131" s="38"/>
      <c r="AX131" s="38"/>
      <c r="AY131" s="38"/>
      <c r="AZ131" s="38">
        <v>0</v>
      </c>
      <c r="BA131" s="38"/>
      <c r="BB131" s="38"/>
      <c r="BC131" s="38"/>
      <c r="BD131" s="38"/>
      <c r="BE131" s="38">
        <v>2</v>
      </c>
      <c r="BF131" s="38"/>
      <c r="BG131" s="38"/>
      <c r="BH131" s="38"/>
      <c r="BI131" s="38"/>
      <c r="BJ131" s="38">
        <v>2</v>
      </c>
      <c r="BK131" s="38"/>
      <c r="BL131" s="38"/>
      <c r="BM131" s="38"/>
      <c r="BN131" s="38"/>
      <c r="BO131" s="38">
        <v>0</v>
      </c>
      <c r="BP131" s="38"/>
      <c r="BQ131" s="38"/>
      <c r="BR131" s="38"/>
      <c r="BS131" s="38"/>
      <c r="BT131" s="38">
        <v>2</v>
      </c>
      <c r="BU131" s="38"/>
      <c r="BV131" s="38"/>
      <c r="BW131" s="38"/>
      <c r="BX131" s="38"/>
    </row>
    <row r="132" spans="1:79" s="25" customFormat="1" ht="15" customHeight="1" x14ac:dyDescent="0.2">
      <c r="A132" s="40">
        <v>2</v>
      </c>
      <c r="B132" s="41"/>
      <c r="C132" s="41"/>
      <c r="D132" s="44" t="s">
        <v>195</v>
      </c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6"/>
      <c r="Q132" s="45" t="s">
        <v>191</v>
      </c>
      <c r="R132" s="45"/>
      <c r="S132" s="45"/>
      <c r="T132" s="45"/>
      <c r="U132" s="45"/>
      <c r="V132" s="45" t="s">
        <v>192</v>
      </c>
      <c r="W132" s="45"/>
      <c r="X132" s="45"/>
      <c r="Y132" s="45"/>
      <c r="Z132" s="45"/>
      <c r="AA132" s="45"/>
      <c r="AB132" s="45"/>
      <c r="AC132" s="45"/>
      <c r="AD132" s="45"/>
      <c r="AE132" s="45"/>
      <c r="AF132" s="38">
        <v>1</v>
      </c>
      <c r="AG132" s="38"/>
      <c r="AH132" s="38"/>
      <c r="AI132" s="38"/>
      <c r="AJ132" s="38"/>
      <c r="AK132" s="38">
        <v>0</v>
      </c>
      <c r="AL132" s="38"/>
      <c r="AM132" s="38"/>
      <c r="AN132" s="38"/>
      <c r="AO132" s="38"/>
      <c r="AP132" s="38">
        <v>1</v>
      </c>
      <c r="AQ132" s="38"/>
      <c r="AR132" s="38"/>
      <c r="AS132" s="38"/>
      <c r="AT132" s="38"/>
      <c r="AU132" s="38">
        <v>1</v>
      </c>
      <c r="AV132" s="38"/>
      <c r="AW132" s="38"/>
      <c r="AX132" s="38"/>
      <c r="AY132" s="38"/>
      <c r="AZ132" s="38">
        <v>0</v>
      </c>
      <c r="BA132" s="38"/>
      <c r="BB132" s="38"/>
      <c r="BC132" s="38"/>
      <c r="BD132" s="38"/>
      <c r="BE132" s="38">
        <v>1</v>
      </c>
      <c r="BF132" s="38"/>
      <c r="BG132" s="38"/>
      <c r="BH132" s="38"/>
      <c r="BI132" s="38"/>
      <c r="BJ132" s="38">
        <v>1</v>
      </c>
      <c r="BK132" s="38"/>
      <c r="BL132" s="38"/>
      <c r="BM132" s="38"/>
      <c r="BN132" s="38"/>
      <c r="BO132" s="38">
        <v>0</v>
      </c>
      <c r="BP132" s="38"/>
      <c r="BQ132" s="38"/>
      <c r="BR132" s="38"/>
      <c r="BS132" s="38"/>
      <c r="BT132" s="38">
        <v>1</v>
      </c>
      <c r="BU132" s="38"/>
      <c r="BV132" s="38"/>
      <c r="BW132" s="38"/>
      <c r="BX132" s="38"/>
    </row>
    <row r="133" spans="1:79" s="25" customFormat="1" ht="15" customHeight="1" x14ac:dyDescent="0.2">
      <c r="A133" s="40">
        <v>3</v>
      </c>
      <c r="B133" s="41"/>
      <c r="C133" s="41"/>
      <c r="D133" s="44" t="s">
        <v>196</v>
      </c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6"/>
      <c r="Q133" s="45" t="s">
        <v>191</v>
      </c>
      <c r="R133" s="45"/>
      <c r="S133" s="45"/>
      <c r="T133" s="45"/>
      <c r="U133" s="45"/>
      <c r="V133" s="45" t="s">
        <v>192</v>
      </c>
      <c r="W133" s="45"/>
      <c r="X133" s="45"/>
      <c r="Y133" s="45"/>
      <c r="Z133" s="45"/>
      <c r="AA133" s="45"/>
      <c r="AB133" s="45"/>
      <c r="AC133" s="45"/>
      <c r="AD133" s="45"/>
      <c r="AE133" s="45"/>
      <c r="AF133" s="38">
        <v>1</v>
      </c>
      <c r="AG133" s="38"/>
      <c r="AH133" s="38"/>
      <c r="AI133" s="38"/>
      <c r="AJ133" s="38"/>
      <c r="AK133" s="38">
        <v>0</v>
      </c>
      <c r="AL133" s="38"/>
      <c r="AM133" s="38"/>
      <c r="AN133" s="38"/>
      <c r="AO133" s="38"/>
      <c r="AP133" s="38">
        <v>1</v>
      </c>
      <c r="AQ133" s="38"/>
      <c r="AR133" s="38"/>
      <c r="AS133" s="38"/>
      <c r="AT133" s="38"/>
      <c r="AU133" s="38">
        <v>1</v>
      </c>
      <c r="AV133" s="38"/>
      <c r="AW133" s="38"/>
      <c r="AX133" s="38"/>
      <c r="AY133" s="38"/>
      <c r="AZ133" s="38">
        <v>0</v>
      </c>
      <c r="BA133" s="38"/>
      <c r="BB133" s="38"/>
      <c r="BC133" s="38"/>
      <c r="BD133" s="38"/>
      <c r="BE133" s="38">
        <v>1</v>
      </c>
      <c r="BF133" s="38"/>
      <c r="BG133" s="38"/>
      <c r="BH133" s="38"/>
      <c r="BI133" s="38"/>
      <c r="BJ133" s="38">
        <v>1</v>
      </c>
      <c r="BK133" s="38"/>
      <c r="BL133" s="38"/>
      <c r="BM133" s="38"/>
      <c r="BN133" s="38"/>
      <c r="BO133" s="38">
        <v>0</v>
      </c>
      <c r="BP133" s="38"/>
      <c r="BQ133" s="38"/>
      <c r="BR133" s="38"/>
      <c r="BS133" s="38"/>
      <c r="BT133" s="38">
        <v>1</v>
      </c>
      <c r="BU133" s="38"/>
      <c r="BV133" s="38"/>
      <c r="BW133" s="38"/>
      <c r="BX133" s="38"/>
    </row>
    <row r="134" spans="1:79" s="25" customFormat="1" ht="15" customHeight="1" x14ac:dyDescent="0.2">
      <c r="A134" s="40">
        <v>4</v>
      </c>
      <c r="B134" s="41"/>
      <c r="C134" s="41"/>
      <c r="D134" s="44" t="s">
        <v>197</v>
      </c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6"/>
      <c r="Q134" s="45" t="s">
        <v>191</v>
      </c>
      <c r="R134" s="45"/>
      <c r="S134" s="45"/>
      <c r="T134" s="45"/>
      <c r="U134" s="45"/>
      <c r="V134" s="45" t="s">
        <v>194</v>
      </c>
      <c r="W134" s="45"/>
      <c r="X134" s="45"/>
      <c r="Y134" s="45"/>
      <c r="Z134" s="45"/>
      <c r="AA134" s="45"/>
      <c r="AB134" s="45"/>
      <c r="AC134" s="45"/>
      <c r="AD134" s="45"/>
      <c r="AE134" s="45"/>
      <c r="AF134" s="38">
        <v>83.37</v>
      </c>
      <c r="AG134" s="38"/>
      <c r="AH134" s="38"/>
      <c r="AI134" s="38"/>
      <c r="AJ134" s="38"/>
      <c r="AK134" s="38">
        <v>0.56000000000000005</v>
      </c>
      <c r="AL134" s="38"/>
      <c r="AM134" s="38"/>
      <c r="AN134" s="38"/>
      <c r="AO134" s="38"/>
      <c r="AP134" s="38">
        <v>83.93</v>
      </c>
      <c r="AQ134" s="38"/>
      <c r="AR134" s="38"/>
      <c r="AS134" s="38"/>
      <c r="AT134" s="38"/>
      <c r="AU134" s="38">
        <v>83.37</v>
      </c>
      <c r="AV134" s="38"/>
      <c r="AW134" s="38"/>
      <c r="AX134" s="38"/>
      <c r="AY134" s="38"/>
      <c r="AZ134" s="38">
        <v>0.56000000000000005</v>
      </c>
      <c r="BA134" s="38"/>
      <c r="BB134" s="38"/>
      <c r="BC134" s="38"/>
      <c r="BD134" s="38"/>
      <c r="BE134" s="38">
        <v>83.93</v>
      </c>
      <c r="BF134" s="38"/>
      <c r="BG134" s="38"/>
      <c r="BH134" s="38"/>
      <c r="BI134" s="38"/>
      <c r="BJ134" s="38">
        <v>83.37</v>
      </c>
      <c r="BK134" s="38"/>
      <c r="BL134" s="38"/>
      <c r="BM134" s="38"/>
      <c r="BN134" s="38"/>
      <c r="BO134" s="38">
        <v>0.56000000000000005</v>
      </c>
      <c r="BP134" s="38"/>
      <c r="BQ134" s="38"/>
      <c r="BR134" s="38"/>
      <c r="BS134" s="38"/>
      <c r="BT134" s="38">
        <v>83.93</v>
      </c>
      <c r="BU134" s="38"/>
      <c r="BV134" s="38"/>
      <c r="BW134" s="38"/>
      <c r="BX134" s="38"/>
    </row>
    <row r="135" spans="1:79" s="25" customFormat="1" ht="30" customHeight="1" x14ac:dyDescent="0.2">
      <c r="A135" s="40">
        <v>6</v>
      </c>
      <c r="B135" s="41"/>
      <c r="C135" s="41"/>
      <c r="D135" s="44" t="s">
        <v>198</v>
      </c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6"/>
      <c r="Q135" s="45" t="s">
        <v>191</v>
      </c>
      <c r="R135" s="45"/>
      <c r="S135" s="45"/>
      <c r="T135" s="45"/>
      <c r="U135" s="45"/>
      <c r="V135" s="45" t="s">
        <v>194</v>
      </c>
      <c r="W135" s="45"/>
      <c r="X135" s="45"/>
      <c r="Y135" s="45"/>
      <c r="Z135" s="45"/>
      <c r="AA135" s="45"/>
      <c r="AB135" s="45"/>
      <c r="AC135" s="45"/>
      <c r="AD135" s="45"/>
      <c r="AE135" s="45"/>
      <c r="AF135" s="38">
        <v>60.67</v>
      </c>
      <c r="AG135" s="38"/>
      <c r="AH135" s="38"/>
      <c r="AI135" s="38"/>
      <c r="AJ135" s="38"/>
      <c r="AK135" s="38">
        <v>0.56000000000000005</v>
      </c>
      <c r="AL135" s="38"/>
      <c r="AM135" s="38"/>
      <c r="AN135" s="38"/>
      <c r="AO135" s="38"/>
      <c r="AP135" s="38">
        <v>61.230000000000004</v>
      </c>
      <c r="AQ135" s="38"/>
      <c r="AR135" s="38"/>
      <c r="AS135" s="38"/>
      <c r="AT135" s="38"/>
      <c r="AU135" s="38">
        <v>60.67</v>
      </c>
      <c r="AV135" s="38"/>
      <c r="AW135" s="38"/>
      <c r="AX135" s="38"/>
      <c r="AY135" s="38"/>
      <c r="AZ135" s="38">
        <v>0.56000000000000005</v>
      </c>
      <c r="BA135" s="38"/>
      <c r="BB135" s="38"/>
      <c r="BC135" s="38"/>
      <c r="BD135" s="38"/>
      <c r="BE135" s="38">
        <v>61.230000000000004</v>
      </c>
      <c r="BF135" s="38"/>
      <c r="BG135" s="38"/>
      <c r="BH135" s="38"/>
      <c r="BI135" s="38"/>
      <c r="BJ135" s="38">
        <v>60.67</v>
      </c>
      <c r="BK135" s="38"/>
      <c r="BL135" s="38"/>
      <c r="BM135" s="38"/>
      <c r="BN135" s="38"/>
      <c r="BO135" s="38">
        <v>0.56000000000000005</v>
      </c>
      <c r="BP135" s="38"/>
      <c r="BQ135" s="38"/>
      <c r="BR135" s="38"/>
      <c r="BS135" s="38"/>
      <c r="BT135" s="38">
        <v>61.230000000000004</v>
      </c>
      <c r="BU135" s="38"/>
      <c r="BV135" s="38"/>
      <c r="BW135" s="38"/>
      <c r="BX135" s="38"/>
    </row>
    <row r="136" spans="1:79" s="25" customFormat="1" ht="15" customHeight="1" x14ac:dyDescent="0.2">
      <c r="A136" s="40">
        <v>7</v>
      </c>
      <c r="B136" s="41"/>
      <c r="C136" s="41"/>
      <c r="D136" s="44" t="s">
        <v>199</v>
      </c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6"/>
      <c r="Q136" s="45" t="s">
        <v>191</v>
      </c>
      <c r="R136" s="45"/>
      <c r="S136" s="45"/>
      <c r="T136" s="45"/>
      <c r="U136" s="45"/>
      <c r="V136" s="45" t="s">
        <v>194</v>
      </c>
      <c r="W136" s="45"/>
      <c r="X136" s="45"/>
      <c r="Y136" s="45"/>
      <c r="Z136" s="45"/>
      <c r="AA136" s="45"/>
      <c r="AB136" s="45"/>
      <c r="AC136" s="45"/>
      <c r="AD136" s="45"/>
      <c r="AE136" s="45"/>
      <c r="AF136" s="38">
        <v>11.5</v>
      </c>
      <c r="AG136" s="38"/>
      <c r="AH136" s="38"/>
      <c r="AI136" s="38"/>
      <c r="AJ136" s="38"/>
      <c r="AK136" s="38">
        <v>0</v>
      </c>
      <c r="AL136" s="38"/>
      <c r="AM136" s="38"/>
      <c r="AN136" s="38"/>
      <c r="AO136" s="38"/>
      <c r="AP136" s="38">
        <v>11.5</v>
      </c>
      <c r="AQ136" s="38"/>
      <c r="AR136" s="38"/>
      <c r="AS136" s="38"/>
      <c r="AT136" s="38"/>
      <c r="AU136" s="38">
        <v>11.5</v>
      </c>
      <c r="AV136" s="38"/>
      <c r="AW136" s="38"/>
      <c r="AX136" s="38"/>
      <c r="AY136" s="38"/>
      <c r="AZ136" s="38">
        <v>0</v>
      </c>
      <c r="BA136" s="38"/>
      <c r="BB136" s="38"/>
      <c r="BC136" s="38"/>
      <c r="BD136" s="38"/>
      <c r="BE136" s="38">
        <v>11.5</v>
      </c>
      <c r="BF136" s="38"/>
      <c r="BG136" s="38"/>
      <c r="BH136" s="38"/>
      <c r="BI136" s="38"/>
      <c r="BJ136" s="38">
        <v>11.5</v>
      </c>
      <c r="BK136" s="38"/>
      <c r="BL136" s="38"/>
      <c r="BM136" s="38"/>
      <c r="BN136" s="38"/>
      <c r="BO136" s="38">
        <v>0</v>
      </c>
      <c r="BP136" s="38"/>
      <c r="BQ136" s="38"/>
      <c r="BR136" s="38"/>
      <c r="BS136" s="38"/>
      <c r="BT136" s="38">
        <v>11.5</v>
      </c>
      <c r="BU136" s="38"/>
      <c r="BV136" s="38"/>
      <c r="BW136" s="38"/>
      <c r="BX136" s="38"/>
    </row>
    <row r="137" spans="1:79" s="25" customFormat="1" ht="15" customHeight="1" x14ac:dyDescent="0.2">
      <c r="A137" s="40">
        <v>8</v>
      </c>
      <c r="B137" s="41"/>
      <c r="C137" s="41"/>
      <c r="D137" s="44" t="s">
        <v>200</v>
      </c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6"/>
      <c r="Q137" s="45" t="s">
        <v>191</v>
      </c>
      <c r="R137" s="45"/>
      <c r="S137" s="45"/>
      <c r="T137" s="45"/>
      <c r="U137" s="45"/>
      <c r="V137" s="45" t="s">
        <v>194</v>
      </c>
      <c r="W137" s="45"/>
      <c r="X137" s="45"/>
      <c r="Y137" s="45"/>
      <c r="Z137" s="45"/>
      <c r="AA137" s="45"/>
      <c r="AB137" s="45"/>
      <c r="AC137" s="45"/>
      <c r="AD137" s="45"/>
      <c r="AE137" s="45"/>
      <c r="AF137" s="38">
        <v>1.5</v>
      </c>
      <c r="AG137" s="38"/>
      <c r="AH137" s="38"/>
      <c r="AI137" s="38"/>
      <c r="AJ137" s="38"/>
      <c r="AK137" s="38">
        <v>0</v>
      </c>
      <c r="AL137" s="38"/>
      <c r="AM137" s="38"/>
      <c r="AN137" s="38"/>
      <c r="AO137" s="38"/>
      <c r="AP137" s="38">
        <v>1.5</v>
      </c>
      <c r="AQ137" s="38"/>
      <c r="AR137" s="38"/>
      <c r="AS137" s="38"/>
      <c r="AT137" s="38"/>
      <c r="AU137" s="38">
        <v>1.5</v>
      </c>
      <c r="AV137" s="38"/>
      <c r="AW137" s="38"/>
      <c r="AX137" s="38"/>
      <c r="AY137" s="38"/>
      <c r="AZ137" s="38">
        <v>0</v>
      </c>
      <c r="BA137" s="38"/>
      <c r="BB137" s="38"/>
      <c r="BC137" s="38"/>
      <c r="BD137" s="38"/>
      <c r="BE137" s="38">
        <v>1.5</v>
      </c>
      <c r="BF137" s="38"/>
      <c r="BG137" s="38"/>
      <c r="BH137" s="38"/>
      <c r="BI137" s="38"/>
      <c r="BJ137" s="38">
        <v>1.5</v>
      </c>
      <c r="BK137" s="38"/>
      <c r="BL137" s="38"/>
      <c r="BM137" s="38"/>
      <c r="BN137" s="38"/>
      <c r="BO137" s="38">
        <v>0</v>
      </c>
      <c r="BP137" s="38"/>
      <c r="BQ137" s="38"/>
      <c r="BR137" s="38"/>
      <c r="BS137" s="38"/>
      <c r="BT137" s="38">
        <v>1.5</v>
      </c>
      <c r="BU137" s="38"/>
      <c r="BV137" s="38"/>
      <c r="BW137" s="38"/>
      <c r="BX137" s="38"/>
    </row>
    <row r="138" spans="1:79" s="25" customFormat="1" ht="30" customHeight="1" x14ac:dyDescent="0.2">
      <c r="A138" s="40">
        <v>9</v>
      </c>
      <c r="B138" s="41"/>
      <c r="C138" s="41"/>
      <c r="D138" s="44" t="s">
        <v>201</v>
      </c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6"/>
      <c r="Q138" s="45" t="s">
        <v>191</v>
      </c>
      <c r="R138" s="45"/>
      <c r="S138" s="45"/>
      <c r="T138" s="45"/>
      <c r="U138" s="45"/>
      <c r="V138" s="45" t="s">
        <v>192</v>
      </c>
      <c r="W138" s="45"/>
      <c r="X138" s="45"/>
      <c r="Y138" s="45"/>
      <c r="Z138" s="45"/>
      <c r="AA138" s="45"/>
      <c r="AB138" s="45"/>
      <c r="AC138" s="45"/>
      <c r="AD138" s="45"/>
      <c r="AE138" s="45"/>
      <c r="AF138" s="38">
        <v>6</v>
      </c>
      <c r="AG138" s="38"/>
      <c r="AH138" s="38"/>
      <c r="AI138" s="38"/>
      <c r="AJ138" s="38"/>
      <c r="AK138" s="38">
        <v>0</v>
      </c>
      <c r="AL138" s="38"/>
      <c r="AM138" s="38"/>
      <c r="AN138" s="38"/>
      <c r="AO138" s="38"/>
      <c r="AP138" s="38">
        <v>6</v>
      </c>
      <c r="AQ138" s="38"/>
      <c r="AR138" s="38"/>
      <c r="AS138" s="38"/>
      <c r="AT138" s="38"/>
      <c r="AU138" s="38">
        <v>6</v>
      </c>
      <c r="AV138" s="38"/>
      <c r="AW138" s="38"/>
      <c r="AX138" s="38"/>
      <c r="AY138" s="38"/>
      <c r="AZ138" s="38">
        <v>0</v>
      </c>
      <c r="BA138" s="38"/>
      <c r="BB138" s="38"/>
      <c r="BC138" s="38"/>
      <c r="BD138" s="38"/>
      <c r="BE138" s="38">
        <v>6</v>
      </c>
      <c r="BF138" s="38"/>
      <c r="BG138" s="38"/>
      <c r="BH138" s="38"/>
      <c r="BI138" s="38"/>
      <c r="BJ138" s="38">
        <v>6</v>
      </c>
      <c r="BK138" s="38"/>
      <c r="BL138" s="38"/>
      <c r="BM138" s="38"/>
      <c r="BN138" s="38"/>
      <c r="BO138" s="38">
        <v>0</v>
      </c>
      <c r="BP138" s="38"/>
      <c r="BQ138" s="38"/>
      <c r="BR138" s="38"/>
      <c r="BS138" s="38"/>
      <c r="BT138" s="38">
        <v>6</v>
      </c>
      <c r="BU138" s="38"/>
      <c r="BV138" s="38"/>
      <c r="BW138" s="38"/>
      <c r="BX138" s="38"/>
    </row>
    <row r="139" spans="1:79" s="25" customFormat="1" ht="15" customHeight="1" x14ac:dyDescent="0.2">
      <c r="A139" s="40">
        <v>10</v>
      </c>
      <c r="B139" s="41"/>
      <c r="C139" s="41"/>
      <c r="D139" s="44" t="s">
        <v>202</v>
      </c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6"/>
      <c r="Q139" s="45" t="s">
        <v>191</v>
      </c>
      <c r="R139" s="45"/>
      <c r="S139" s="45"/>
      <c r="T139" s="45"/>
      <c r="U139" s="45"/>
      <c r="V139" s="45" t="s">
        <v>192</v>
      </c>
      <c r="W139" s="45"/>
      <c r="X139" s="45"/>
      <c r="Y139" s="45"/>
      <c r="Z139" s="45"/>
      <c r="AA139" s="45"/>
      <c r="AB139" s="45"/>
      <c r="AC139" s="45"/>
      <c r="AD139" s="45"/>
      <c r="AE139" s="45"/>
      <c r="AF139" s="38">
        <v>64</v>
      </c>
      <c r="AG139" s="38"/>
      <c r="AH139" s="38"/>
      <c r="AI139" s="38"/>
      <c r="AJ139" s="38"/>
      <c r="AK139" s="38">
        <v>0</v>
      </c>
      <c r="AL139" s="38"/>
      <c r="AM139" s="38"/>
      <c r="AN139" s="38"/>
      <c r="AO139" s="38"/>
      <c r="AP139" s="38">
        <v>64</v>
      </c>
      <c r="AQ139" s="38"/>
      <c r="AR139" s="38"/>
      <c r="AS139" s="38"/>
      <c r="AT139" s="38"/>
      <c r="AU139" s="38">
        <v>64</v>
      </c>
      <c r="AV139" s="38"/>
      <c r="AW139" s="38"/>
      <c r="AX139" s="38"/>
      <c r="AY139" s="38"/>
      <c r="AZ139" s="38">
        <v>0</v>
      </c>
      <c r="BA139" s="38"/>
      <c r="BB139" s="38"/>
      <c r="BC139" s="38"/>
      <c r="BD139" s="38"/>
      <c r="BE139" s="38">
        <v>64</v>
      </c>
      <c r="BF139" s="38"/>
      <c r="BG139" s="38"/>
      <c r="BH139" s="38"/>
      <c r="BI139" s="38"/>
      <c r="BJ139" s="38">
        <v>64</v>
      </c>
      <c r="BK139" s="38"/>
      <c r="BL139" s="38"/>
      <c r="BM139" s="38"/>
      <c r="BN139" s="38"/>
      <c r="BO139" s="38">
        <v>0</v>
      </c>
      <c r="BP139" s="38"/>
      <c r="BQ139" s="38"/>
      <c r="BR139" s="38"/>
      <c r="BS139" s="38"/>
      <c r="BT139" s="38">
        <v>64</v>
      </c>
      <c r="BU139" s="38"/>
      <c r="BV139" s="38"/>
      <c r="BW139" s="38"/>
      <c r="BX139" s="38"/>
    </row>
    <row r="140" spans="1:79" s="25" customFormat="1" ht="30" customHeight="1" x14ac:dyDescent="0.2">
      <c r="A140" s="40">
        <v>11</v>
      </c>
      <c r="B140" s="41"/>
      <c r="C140" s="41"/>
      <c r="D140" s="44" t="s">
        <v>203</v>
      </c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6"/>
      <c r="Q140" s="45" t="s">
        <v>204</v>
      </c>
      <c r="R140" s="45"/>
      <c r="S140" s="45"/>
      <c r="T140" s="45"/>
      <c r="U140" s="45"/>
      <c r="V140" s="45" t="s">
        <v>205</v>
      </c>
      <c r="W140" s="45"/>
      <c r="X140" s="45"/>
      <c r="Y140" s="45"/>
      <c r="Z140" s="45"/>
      <c r="AA140" s="45"/>
      <c r="AB140" s="45"/>
      <c r="AC140" s="45"/>
      <c r="AD140" s="45"/>
      <c r="AE140" s="45"/>
      <c r="AF140" s="38">
        <v>14594177</v>
      </c>
      <c r="AG140" s="38"/>
      <c r="AH140" s="38"/>
      <c r="AI140" s="38"/>
      <c r="AJ140" s="38"/>
      <c r="AK140" s="38">
        <v>781814</v>
      </c>
      <c r="AL140" s="38"/>
      <c r="AM140" s="38"/>
      <c r="AN140" s="38"/>
      <c r="AO140" s="38"/>
      <c r="AP140" s="38">
        <v>15375991</v>
      </c>
      <c r="AQ140" s="38"/>
      <c r="AR140" s="38"/>
      <c r="AS140" s="38"/>
      <c r="AT140" s="38"/>
      <c r="AU140" s="38">
        <v>17984079</v>
      </c>
      <c r="AV140" s="38"/>
      <c r="AW140" s="38"/>
      <c r="AX140" s="38"/>
      <c r="AY140" s="38"/>
      <c r="AZ140" s="38">
        <v>1129780</v>
      </c>
      <c r="BA140" s="38"/>
      <c r="BB140" s="38"/>
      <c r="BC140" s="38"/>
      <c r="BD140" s="38"/>
      <c r="BE140" s="38">
        <v>19113859</v>
      </c>
      <c r="BF140" s="38"/>
      <c r="BG140" s="38"/>
      <c r="BH140" s="38"/>
      <c r="BI140" s="38"/>
      <c r="BJ140" s="38">
        <v>17341076</v>
      </c>
      <c r="BK140" s="38"/>
      <c r="BL140" s="38"/>
      <c r="BM140" s="38"/>
      <c r="BN140" s="38"/>
      <c r="BO140" s="38">
        <v>934118</v>
      </c>
      <c r="BP140" s="38"/>
      <c r="BQ140" s="38"/>
      <c r="BR140" s="38"/>
      <c r="BS140" s="38"/>
      <c r="BT140" s="38">
        <v>18275194</v>
      </c>
      <c r="BU140" s="38"/>
      <c r="BV140" s="38"/>
      <c r="BW140" s="38"/>
      <c r="BX140" s="38"/>
    </row>
    <row r="141" spans="1:79" s="25" customFormat="1" ht="45" customHeight="1" x14ac:dyDescent="0.2">
      <c r="A141" s="40">
        <v>12</v>
      </c>
      <c r="B141" s="41"/>
      <c r="C141" s="41"/>
      <c r="D141" s="44" t="s">
        <v>206</v>
      </c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6"/>
      <c r="Q141" s="45" t="s">
        <v>204</v>
      </c>
      <c r="R141" s="45"/>
      <c r="S141" s="45"/>
      <c r="T141" s="45"/>
      <c r="U141" s="45"/>
      <c r="V141" s="45" t="s">
        <v>205</v>
      </c>
      <c r="W141" s="45"/>
      <c r="X141" s="45"/>
      <c r="Y141" s="45"/>
      <c r="Z141" s="45"/>
      <c r="AA141" s="45"/>
      <c r="AB141" s="45"/>
      <c r="AC141" s="45"/>
      <c r="AD141" s="45"/>
      <c r="AE141" s="45"/>
      <c r="AF141" s="38">
        <v>14594177</v>
      </c>
      <c r="AG141" s="38"/>
      <c r="AH141" s="38"/>
      <c r="AI141" s="38"/>
      <c r="AJ141" s="38"/>
      <c r="AK141" s="38">
        <v>0</v>
      </c>
      <c r="AL141" s="38"/>
      <c r="AM141" s="38"/>
      <c r="AN141" s="38"/>
      <c r="AO141" s="38"/>
      <c r="AP141" s="38">
        <v>14594177</v>
      </c>
      <c r="AQ141" s="38"/>
      <c r="AR141" s="38"/>
      <c r="AS141" s="38"/>
      <c r="AT141" s="38"/>
      <c r="AU141" s="38">
        <v>17984079</v>
      </c>
      <c r="AV141" s="38"/>
      <c r="AW141" s="38"/>
      <c r="AX141" s="38"/>
      <c r="AY141" s="38"/>
      <c r="AZ141" s="38">
        <v>0</v>
      </c>
      <c r="BA141" s="38"/>
      <c r="BB141" s="38"/>
      <c r="BC141" s="38"/>
      <c r="BD141" s="38"/>
      <c r="BE141" s="38">
        <v>17984079</v>
      </c>
      <c r="BF141" s="38"/>
      <c r="BG141" s="38"/>
      <c r="BH141" s="38"/>
      <c r="BI141" s="38"/>
      <c r="BJ141" s="38">
        <v>17341076</v>
      </c>
      <c r="BK141" s="38"/>
      <c r="BL141" s="38"/>
      <c r="BM141" s="38"/>
      <c r="BN141" s="38"/>
      <c r="BO141" s="38">
        <v>0</v>
      </c>
      <c r="BP141" s="38"/>
      <c r="BQ141" s="38"/>
      <c r="BR141" s="38"/>
      <c r="BS141" s="38"/>
      <c r="BT141" s="38">
        <v>17341076</v>
      </c>
      <c r="BU141" s="38"/>
      <c r="BV141" s="38"/>
      <c r="BW141" s="38"/>
      <c r="BX141" s="38"/>
    </row>
    <row r="142" spans="1:79" s="25" customFormat="1" ht="45" customHeight="1" x14ac:dyDescent="0.2">
      <c r="A142" s="40">
        <v>13</v>
      </c>
      <c r="B142" s="41"/>
      <c r="C142" s="41"/>
      <c r="D142" s="44" t="s">
        <v>207</v>
      </c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6"/>
      <c r="Q142" s="45" t="s">
        <v>204</v>
      </c>
      <c r="R142" s="45"/>
      <c r="S142" s="45"/>
      <c r="T142" s="45"/>
      <c r="U142" s="45"/>
      <c r="V142" s="45" t="s">
        <v>205</v>
      </c>
      <c r="W142" s="45"/>
      <c r="X142" s="45"/>
      <c r="Y142" s="45"/>
      <c r="Z142" s="45"/>
      <c r="AA142" s="45"/>
      <c r="AB142" s="45"/>
      <c r="AC142" s="45"/>
      <c r="AD142" s="45"/>
      <c r="AE142" s="45"/>
      <c r="AF142" s="38">
        <v>0</v>
      </c>
      <c r="AG142" s="38"/>
      <c r="AH142" s="38"/>
      <c r="AI142" s="38"/>
      <c r="AJ142" s="38"/>
      <c r="AK142" s="38">
        <v>781814</v>
      </c>
      <c r="AL142" s="38"/>
      <c r="AM142" s="38"/>
      <c r="AN142" s="38"/>
      <c r="AO142" s="38"/>
      <c r="AP142" s="38">
        <v>781814</v>
      </c>
      <c r="AQ142" s="38"/>
      <c r="AR142" s="38"/>
      <c r="AS142" s="38"/>
      <c r="AT142" s="38"/>
      <c r="AU142" s="38">
        <v>0</v>
      </c>
      <c r="AV142" s="38"/>
      <c r="AW142" s="38"/>
      <c r="AX142" s="38"/>
      <c r="AY142" s="38"/>
      <c r="AZ142" s="38">
        <v>965080</v>
      </c>
      <c r="BA142" s="38"/>
      <c r="BB142" s="38"/>
      <c r="BC142" s="38"/>
      <c r="BD142" s="38"/>
      <c r="BE142" s="38">
        <v>965080</v>
      </c>
      <c r="BF142" s="38"/>
      <c r="BG142" s="38"/>
      <c r="BH142" s="38"/>
      <c r="BI142" s="38"/>
      <c r="BJ142" s="38">
        <v>0</v>
      </c>
      <c r="BK142" s="38"/>
      <c r="BL142" s="38"/>
      <c r="BM142" s="38"/>
      <c r="BN142" s="38"/>
      <c r="BO142" s="38">
        <v>934118</v>
      </c>
      <c r="BP142" s="38"/>
      <c r="BQ142" s="38"/>
      <c r="BR142" s="38"/>
      <c r="BS142" s="38"/>
      <c r="BT142" s="38">
        <v>934118</v>
      </c>
      <c r="BU142" s="38"/>
      <c r="BV142" s="38"/>
      <c r="BW142" s="38"/>
      <c r="BX142" s="38"/>
    </row>
    <row r="143" spans="1:79" s="25" customFormat="1" ht="30" customHeight="1" x14ac:dyDescent="0.2">
      <c r="A143" s="40">
        <v>14</v>
      </c>
      <c r="B143" s="41"/>
      <c r="C143" s="41"/>
      <c r="D143" s="44" t="s">
        <v>208</v>
      </c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6"/>
      <c r="Q143" s="45" t="s">
        <v>204</v>
      </c>
      <c r="R143" s="45"/>
      <c r="S143" s="45"/>
      <c r="T143" s="45"/>
      <c r="U143" s="45"/>
      <c r="V143" s="45" t="s">
        <v>205</v>
      </c>
      <c r="W143" s="45"/>
      <c r="X143" s="45"/>
      <c r="Y143" s="45"/>
      <c r="Z143" s="45"/>
      <c r="AA143" s="45"/>
      <c r="AB143" s="45"/>
      <c r="AC143" s="45"/>
      <c r="AD143" s="45"/>
      <c r="AE143" s="45"/>
      <c r="AF143" s="38">
        <v>0</v>
      </c>
      <c r="AG143" s="38"/>
      <c r="AH143" s="38"/>
      <c r="AI143" s="38"/>
      <c r="AJ143" s="38"/>
      <c r="AK143" s="38">
        <v>781814</v>
      </c>
      <c r="AL143" s="38"/>
      <c r="AM143" s="38"/>
      <c r="AN143" s="38"/>
      <c r="AO143" s="38"/>
      <c r="AP143" s="38">
        <v>781814</v>
      </c>
      <c r="AQ143" s="38"/>
      <c r="AR143" s="38"/>
      <c r="AS143" s="38"/>
      <c r="AT143" s="38"/>
      <c r="AU143" s="38">
        <v>0</v>
      </c>
      <c r="AV143" s="38"/>
      <c r="AW143" s="38"/>
      <c r="AX143" s="38"/>
      <c r="AY143" s="38"/>
      <c r="AZ143" s="38">
        <v>965080</v>
      </c>
      <c r="BA143" s="38"/>
      <c r="BB143" s="38"/>
      <c r="BC143" s="38"/>
      <c r="BD143" s="38"/>
      <c r="BE143" s="38">
        <v>965080</v>
      </c>
      <c r="BF143" s="38"/>
      <c r="BG143" s="38"/>
      <c r="BH143" s="38"/>
      <c r="BI143" s="38"/>
      <c r="BJ143" s="38">
        <v>0</v>
      </c>
      <c r="BK143" s="38"/>
      <c r="BL143" s="38"/>
      <c r="BM143" s="38"/>
      <c r="BN143" s="38"/>
      <c r="BO143" s="38">
        <v>934118</v>
      </c>
      <c r="BP143" s="38"/>
      <c r="BQ143" s="38"/>
      <c r="BR143" s="38"/>
      <c r="BS143" s="38"/>
      <c r="BT143" s="38">
        <v>934118</v>
      </c>
      <c r="BU143" s="38"/>
      <c r="BV143" s="38"/>
      <c r="BW143" s="38"/>
      <c r="BX143" s="38"/>
    </row>
    <row r="144" spans="1:79" s="25" customFormat="1" ht="30" customHeight="1" x14ac:dyDescent="0.2">
      <c r="A144" s="40">
        <v>15</v>
      </c>
      <c r="B144" s="41"/>
      <c r="C144" s="41"/>
      <c r="D144" s="44" t="s">
        <v>209</v>
      </c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6"/>
      <c r="Q144" s="45" t="s">
        <v>191</v>
      </c>
      <c r="R144" s="45"/>
      <c r="S144" s="45"/>
      <c r="T144" s="45"/>
      <c r="U144" s="45"/>
      <c r="V144" s="45" t="s">
        <v>192</v>
      </c>
      <c r="W144" s="45"/>
      <c r="X144" s="45"/>
      <c r="Y144" s="45"/>
      <c r="Z144" s="45"/>
      <c r="AA144" s="45"/>
      <c r="AB144" s="45"/>
      <c r="AC144" s="45"/>
      <c r="AD144" s="45"/>
      <c r="AE144" s="45"/>
      <c r="AF144" s="38">
        <v>9.25</v>
      </c>
      <c r="AG144" s="38"/>
      <c r="AH144" s="38"/>
      <c r="AI144" s="38"/>
      <c r="AJ144" s="38"/>
      <c r="AK144" s="38">
        <v>0</v>
      </c>
      <c r="AL144" s="38"/>
      <c r="AM144" s="38"/>
      <c r="AN144" s="38"/>
      <c r="AO144" s="38"/>
      <c r="AP144" s="38">
        <v>9.25</v>
      </c>
      <c r="AQ144" s="38"/>
      <c r="AR144" s="38"/>
      <c r="AS144" s="38"/>
      <c r="AT144" s="38"/>
      <c r="AU144" s="38">
        <v>9.25</v>
      </c>
      <c r="AV144" s="38"/>
      <c r="AW144" s="38"/>
      <c r="AX144" s="38"/>
      <c r="AY144" s="38"/>
      <c r="AZ144" s="38">
        <v>0</v>
      </c>
      <c r="BA144" s="38"/>
      <c r="BB144" s="38"/>
      <c r="BC144" s="38"/>
      <c r="BD144" s="38"/>
      <c r="BE144" s="38">
        <v>9.25</v>
      </c>
      <c r="BF144" s="38"/>
      <c r="BG144" s="38"/>
      <c r="BH144" s="38"/>
      <c r="BI144" s="38"/>
      <c r="BJ144" s="38">
        <v>9.25</v>
      </c>
      <c r="BK144" s="38"/>
      <c r="BL144" s="38"/>
      <c r="BM144" s="38"/>
      <c r="BN144" s="38"/>
      <c r="BO144" s="38">
        <v>0</v>
      </c>
      <c r="BP144" s="38"/>
      <c r="BQ144" s="38"/>
      <c r="BR144" s="38"/>
      <c r="BS144" s="38"/>
      <c r="BT144" s="38">
        <v>9.25</v>
      </c>
      <c r="BU144" s="38"/>
      <c r="BV144" s="38"/>
      <c r="BW144" s="38"/>
      <c r="BX144" s="38"/>
    </row>
    <row r="145" spans="1:76" s="6" customFormat="1" ht="15" customHeight="1" x14ac:dyDescent="0.2">
      <c r="A145" s="42">
        <v>0</v>
      </c>
      <c r="B145" s="43"/>
      <c r="C145" s="43"/>
      <c r="D145" s="46" t="s">
        <v>210</v>
      </c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30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</row>
    <row r="146" spans="1:76" s="25" customFormat="1" ht="42.75" customHeight="1" x14ac:dyDescent="0.2">
      <c r="A146" s="40">
        <v>1</v>
      </c>
      <c r="B146" s="41"/>
      <c r="C146" s="41"/>
      <c r="D146" s="44" t="s">
        <v>211</v>
      </c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6"/>
      <c r="Q146" s="45" t="s">
        <v>212</v>
      </c>
      <c r="R146" s="45"/>
      <c r="S146" s="45"/>
      <c r="T146" s="45"/>
      <c r="U146" s="45"/>
      <c r="V146" s="45" t="s">
        <v>192</v>
      </c>
      <c r="W146" s="45"/>
      <c r="X146" s="45"/>
      <c r="Y146" s="45"/>
      <c r="Z146" s="45"/>
      <c r="AA146" s="45"/>
      <c r="AB146" s="45"/>
      <c r="AC146" s="45"/>
      <c r="AD146" s="45"/>
      <c r="AE146" s="45"/>
      <c r="AF146" s="38">
        <v>647</v>
      </c>
      <c r="AG146" s="38"/>
      <c r="AH146" s="38"/>
      <c r="AI146" s="38"/>
      <c r="AJ146" s="38"/>
      <c r="AK146" s="38">
        <v>0</v>
      </c>
      <c r="AL146" s="38"/>
      <c r="AM146" s="38"/>
      <c r="AN146" s="38"/>
      <c r="AO146" s="38"/>
      <c r="AP146" s="38">
        <v>647</v>
      </c>
      <c r="AQ146" s="38"/>
      <c r="AR146" s="38"/>
      <c r="AS146" s="38"/>
      <c r="AT146" s="38"/>
      <c r="AU146" s="38">
        <v>647</v>
      </c>
      <c r="AV146" s="38"/>
      <c r="AW146" s="38"/>
      <c r="AX146" s="38"/>
      <c r="AY146" s="38"/>
      <c r="AZ146" s="38">
        <v>0</v>
      </c>
      <c r="BA146" s="38"/>
      <c r="BB146" s="38"/>
      <c r="BC146" s="38"/>
      <c r="BD146" s="38"/>
      <c r="BE146" s="38">
        <v>647</v>
      </c>
      <c r="BF146" s="38"/>
      <c r="BG146" s="38"/>
      <c r="BH146" s="38"/>
      <c r="BI146" s="38"/>
      <c r="BJ146" s="38">
        <v>632</v>
      </c>
      <c r="BK146" s="38"/>
      <c r="BL146" s="38"/>
      <c r="BM146" s="38"/>
      <c r="BN146" s="38"/>
      <c r="BO146" s="38">
        <v>0</v>
      </c>
      <c r="BP146" s="38"/>
      <c r="BQ146" s="38"/>
      <c r="BR146" s="38"/>
      <c r="BS146" s="38"/>
      <c r="BT146" s="38">
        <v>632</v>
      </c>
      <c r="BU146" s="38"/>
      <c r="BV146" s="38"/>
      <c r="BW146" s="38"/>
      <c r="BX146" s="38"/>
    </row>
    <row r="147" spans="1:76" s="25" customFormat="1" ht="30" customHeight="1" x14ac:dyDescent="0.2">
      <c r="A147" s="40">
        <v>2</v>
      </c>
      <c r="B147" s="41"/>
      <c r="C147" s="41"/>
      <c r="D147" s="44" t="s">
        <v>213</v>
      </c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6"/>
      <c r="Q147" s="45" t="s">
        <v>212</v>
      </c>
      <c r="R147" s="45"/>
      <c r="S147" s="45"/>
      <c r="T147" s="45"/>
      <c r="U147" s="45"/>
      <c r="V147" s="45" t="s">
        <v>192</v>
      </c>
      <c r="W147" s="45"/>
      <c r="X147" s="45"/>
      <c r="Y147" s="45"/>
      <c r="Z147" s="45"/>
      <c r="AA147" s="45"/>
      <c r="AB147" s="45"/>
      <c r="AC147" s="45"/>
      <c r="AD147" s="45"/>
      <c r="AE147" s="45"/>
      <c r="AF147" s="38">
        <v>185</v>
      </c>
      <c r="AG147" s="38"/>
      <c r="AH147" s="38"/>
      <c r="AI147" s="38"/>
      <c r="AJ147" s="38"/>
      <c r="AK147" s="38">
        <v>0</v>
      </c>
      <c r="AL147" s="38"/>
      <c r="AM147" s="38"/>
      <c r="AN147" s="38"/>
      <c r="AO147" s="38"/>
      <c r="AP147" s="38">
        <v>185</v>
      </c>
      <c r="AQ147" s="38"/>
      <c r="AR147" s="38"/>
      <c r="AS147" s="38"/>
      <c r="AT147" s="38"/>
      <c r="AU147" s="38">
        <v>185</v>
      </c>
      <c r="AV147" s="38"/>
      <c r="AW147" s="38"/>
      <c r="AX147" s="38"/>
      <c r="AY147" s="38"/>
      <c r="AZ147" s="38">
        <v>0</v>
      </c>
      <c r="BA147" s="38"/>
      <c r="BB147" s="38"/>
      <c r="BC147" s="38"/>
      <c r="BD147" s="38"/>
      <c r="BE147" s="38">
        <v>185</v>
      </c>
      <c r="BF147" s="38"/>
      <c r="BG147" s="38"/>
      <c r="BH147" s="38"/>
      <c r="BI147" s="38"/>
      <c r="BJ147" s="38">
        <v>180</v>
      </c>
      <c r="BK147" s="38"/>
      <c r="BL147" s="38"/>
      <c r="BM147" s="38"/>
      <c r="BN147" s="38"/>
      <c r="BO147" s="38">
        <v>0</v>
      </c>
      <c r="BP147" s="38"/>
      <c r="BQ147" s="38"/>
      <c r="BR147" s="38"/>
      <c r="BS147" s="38"/>
      <c r="BT147" s="38">
        <v>180</v>
      </c>
      <c r="BU147" s="38"/>
      <c r="BV147" s="38"/>
      <c r="BW147" s="38"/>
      <c r="BX147" s="38"/>
    </row>
    <row r="148" spans="1:76" s="6" customFormat="1" ht="15" customHeight="1" x14ac:dyDescent="0.2">
      <c r="A148" s="42">
        <v>0</v>
      </c>
      <c r="B148" s="43"/>
      <c r="C148" s="43"/>
      <c r="D148" s="46" t="s">
        <v>214</v>
      </c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30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</row>
    <row r="149" spans="1:76" s="25" customFormat="1" ht="28.5" customHeight="1" x14ac:dyDescent="0.2">
      <c r="A149" s="40">
        <v>1</v>
      </c>
      <c r="B149" s="41"/>
      <c r="C149" s="41"/>
      <c r="D149" s="44" t="s">
        <v>215</v>
      </c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6"/>
      <c r="Q149" s="45" t="s">
        <v>212</v>
      </c>
      <c r="R149" s="45"/>
      <c r="S149" s="45"/>
      <c r="T149" s="45"/>
      <c r="U149" s="45"/>
      <c r="V149" s="45" t="s">
        <v>216</v>
      </c>
      <c r="W149" s="45"/>
      <c r="X149" s="45"/>
      <c r="Y149" s="45"/>
      <c r="Z149" s="45"/>
      <c r="AA149" s="45"/>
      <c r="AB149" s="45"/>
      <c r="AC149" s="45"/>
      <c r="AD149" s="45"/>
      <c r="AE149" s="45"/>
      <c r="AF149" s="38">
        <v>10.66</v>
      </c>
      <c r="AG149" s="38"/>
      <c r="AH149" s="38"/>
      <c r="AI149" s="38"/>
      <c r="AJ149" s="38"/>
      <c r="AK149" s="38">
        <v>0</v>
      </c>
      <c r="AL149" s="38"/>
      <c r="AM149" s="38"/>
      <c r="AN149" s="38"/>
      <c r="AO149" s="38"/>
      <c r="AP149" s="38">
        <v>10.66</v>
      </c>
      <c r="AQ149" s="38"/>
      <c r="AR149" s="38"/>
      <c r="AS149" s="38"/>
      <c r="AT149" s="38"/>
      <c r="AU149" s="38">
        <v>10.66</v>
      </c>
      <c r="AV149" s="38"/>
      <c r="AW149" s="38"/>
      <c r="AX149" s="38"/>
      <c r="AY149" s="38"/>
      <c r="AZ149" s="38">
        <v>0</v>
      </c>
      <c r="BA149" s="38"/>
      <c r="BB149" s="38"/>
      <c r="BC149" s="38"/>
      <c r="BD149" s="38"/>
      <c r="BE149" s="38">
        <v>10.66</v>
      </c>
      <c r="BF149" s="38"/>
      <c r="BG149" s="38"/>
      <c r="BH149" s="38"/>
      <c r="BI149" s="38"/>
      <c r="BJ149" s="38">
        <v>10.42</v>
      </c>
      <c r="BK149" s="38"/>
      <c r="BL149" s="38"/>
      <c r="BM149" s="38"/>
      <c r="BN149" s="38"/>
      <c r="BO149" s="38">
        <v>0</v>
      </c>
      <c r="BP149" s="38"/>
      <c r="BQ149" s="38"/>
      <c r="BR149" s="38"/>
      <c r="BS149" s="38"/>
      <c r="BT149" s="38">
        <v>10.42</v>
      </c>
      <c r="BU149" s="38"/>
      <c r="BV149" s="38"/>
      <c r="BW149" s="38"/>
      <c r="BX149" s="38"/>
    </row>
    <row r="150" spans="1:76" s="25" customFormat="1" ht="15" customHeight="1" x14ac:dyDescent="0.2">
      <c r="A150" s="40">
        <v>2</v>
      </c>
      <c r="B150" s="41"/>
      <c r="C150" s="41"/>
      <c r="D150" s="44" t="s">
        <v>217</v>
      </c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6"/>
      <c r="Q150" s="45" t="s">
        <v>191</v>
      </c>
      <c r="R150" s="45"/>
      <c r="S150" s="45"/>
      <c r="T150" s="45"/>
      <c r="U150" s="45"/>
      <c r="V150" s="45" t="s">
        <v>216</v>
      </c>
      <c r="W150" s="45"/>
      <c r="X150" s="45"/>
      <c r="Y150" s="45"/>
      <c r="Z150" s="45"/>
      <c r="AA150" s="45"/>
      <c r="AB150" s="45"/>
      <c r="AC150" s="45"/>
      <c r="AD150" s="45"/>
      <c r="AE150" s="45"/>
      <c r="AF150" s="38">
        <v>113225</v>
      </c>
      <c r="AG150" s="38"/>
      <c r="AH150" s="38"/>
      <c r="AI150" s="38"/>
      <c r="AJ150" s="38"/>
      <c r="AK150" s="38">
        <v>0</v>
      </c>
      <c r="AL150" s="38"/>
      <c r="AM150" s="38"/>
      <c r="AN150" s="38"/>
      <c r="AO150" s="38"/>
      <c r="AP150" s="38">
        <v>113225</v>
      </c>
      <c r="AQ150" s="38"/>
      <c r="AR150" s="38"/>
      <c r="AS150" s="38"/>
      <c r="AT150" s="38"/>
      <c r="AU150" s="38">
        <v>113225</v>
      </c>
      <c r="AV150" s="38"/>
      <c r="AW150" s="38"/>
      <c r="AX150" s="38"/>
      <c r="AY150" s="38"/>
      <c r="AZ150" s="38">
        <v>0</v>
      </c>
      <c r="BA150" s="38"/>
      <c r="BB150" s="38"/>
      <c r="BC150" s="38"/>
      <c r="BD150" s="38"/>
      <c r="BE150" s="38">
        <v>113225</v>
      </c>
      <c r="BF150" s="38"/>
      <c r="BG150" s="38"/>
      <c r="BH150" s="38"/>
      <c r="BI150" s="38"/>
      <c r="BJ150" s="38">
        <v>113225</v>
      </c>
      <c r="BK150" s="38"/>
      <c r="BL150" s="38"/>
      <c r="BM150" s="38"/>
      <c r="BN150" s="38"/>
      <c r="BO150" s="38">
        <v>0</v>
      </c>
      <c r="BP150" s="38"/>
      <c r="BQ150" s="38"/>
      <c r="BR150" s="38"/>
      <c r="BS150" s="38"/>
      <c r="BT150" s="38">
        <v>113225</v>
      </c>
      <c r="BU150" s="38"/>
      <c r="BV150" s="38"/>
      <c r="BW150" s="38"/>
      <c r="BX150" s="38"/>
    </row>
    <row r="151" spans="1:76" s="25" customFormat="1" ht="45" customHeight="1" x14ac:dyDescent="0.2">
      <c r="A151" s="40">
        <v>3</v>
      </c>
      <c r="B151" s="41"/>
      <c r="C151" s="41"/>
      <c r="D151" s="44" t="s">
        <v>218</v>
      </c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6"/>
      <c r="Q151" s="45" t="s">
        <v>204</v>
      </c>
      <c r="R151" s="45"/>
      <c r="S151" s="45"/>
      <c r="T151" s="45"/>
      <c r="U151" s="45"/>
      <c r="V151" s="45" t="s">
        <v>216</v>
      </c>
      <c r="W151" s="45"/>
      <c r="X151" s="45"/>
      <c r="Y151" s="45"/>
      <c r="Z151" s="45"/>
      <c r="AA151" s="45"/>
      <c r="AB151" s="45"/>
      <c r="AC151" s="45"/>
      <c r="AD151" s="45"/>
      <c r="AE151" s="45"/>
      <c r="AF151" s="38">
        <v>23947.72</v>
      </c>
      <c r="AG151" s="38"/>
      <c r="AH151" s="38"/>
      <c r="AI151" s="38"/>
      <c r="AJ151" s="38"/>
      <c r="AK151" s="38">
        <v>0</v>
      </c>
      <c r="AL151" s="38"/>
      <c r="AM151" s="38"/>
      <c r="AN151" s="38"/>
      <c r="AO151" s="38"/>
      <c r="AP151" s="38">
        <v>23947.72</v>
      </c>
      <c r="AQ151" s="38"/>
      <c r="AR151" s="38"/>
      <c r="AS151" s="38"/>
      <c r="AT151" s="38"/>
      <c r="AU151" s="38">
        <v>27796.1</v>
      </c>
      <c r="AV151" s="38"/>
      <c r="AW151" s="38"/>
      <c r="AX151" s="38"/>
      <c r="AY151" s="38"/>
      <c r="AZ151" s="38">
        <v>0</v>
      </c>
      <c r="BA151" s="38"/>
      <c r="BB151" s="38"/>
      <c r="BC151" s="38"/>
      <c r="BD151" s="38"/>
      <c r="BE151" s="38">
        <v>27796.1</v>
      </c>
      <c r="BF151" s="38"/>
      <c r="BG151" s="38"/>
      <c r="BH151" s="38"/>
      <c r="BI151" s="38"/>
      <c r="BJ151" s="38">
        <v>27438.41</v>
      </c>
      <c r="BK151" s="38"/>
      <c r="BL151" s="38"/>
      <c r="BM151" s="38"/>
      <c r="BN151" s="38"/>
      <c r="BO151" s="38">
        <v>0</v>
      </c>
      <c r="BP151" s="38"/>
      <c r="BQ151" s="38"/>
      <c r="BR151" s="38"/>
      <c r="BS151" s="38"/>
      <c r="BT151" s="38">
        <v>27438.41</v>
      </c>
      <c r="BU151" s="38"/>
      <c r="BV151" s="38"/>
      <c r="BW151" s="38"/>
      <c r="BX151" s="38"/>
    </row>
    <row r="152" spans="1:76" s="25" customFormat="1" ht="45" customHeight="1" x14ac:dyDescent="0.2">
      <c r="A152" s="40">
        <v>4</v>
      </c>
      <c r="B152" s="41"/>
      <c r="C152" s="41"/>
      <c r="D152" s="44" t="s">
        <v>219</v>
      </c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6"/>
      <c r="Q152" s="45" t="s">
        <v>204</v>
      </c>
      <c r="R152" s="45"/>
      <c r="S152" s="45"/>
      <c r="T152" s="45"/>
      <c r="U152" s="45"/>
      <c r="V152" s="45" t="s">
        <v>216</v>
      </c>
      <c r="W152" s="45"/>
      <c r="X152" s="45"/>
      <c r="Y152" s="45"/>
      <c r="Z152" s="45"/>
      <c r="AA152" s="45"/>
      <c r="AB152" s="45"/>
      <c r="AC152" s="45"/>
      <c r="AD152" s="45"/>
      <c r="AE152" s="45"/>
      <c r="AF152" s="38">
        <v>0</v>
      </c>
      <c r="AG152" s="38"/>
      <c r="AH152" s="38"/>
      <c r="AI152" s="38"/>
      <c r="AJ152" s="38"/>
      <c r="AK152" s="38">
        <v>1208.3599999999999</v>
      </c>
      <c r="AL152" s="38"/>
      <c r="AM152" s="38"/>
      <c r="AN152" s="38"/>
      <c r="AO152" s="38"/>
      <c r="AP152" s="38">
        <v>1208.3599999999999</v>
      </c>
      <c r="AQ152" s="38"/>
      <c r="AR152" s="38"/>
      <c r="AS152" s="38"/>
      <c r="AT152" s="38"/>
      <c r="AU152" s="38">
        <v>0</v>
      </c>
      <c r="AV152" s="38"/>
      <c r="AW152" s="38"/>
      <c r="AX152" s="38"/>
      <c r="AY152" s="38"/>
      <c r="AZ152" s="38">
        <v>1746.18</v>
      </c>
      <c r="BA152" s="38"/>
      <c r="BB152" s="38"/>
      <c r="BC152" s="38"/>
      <c r="BD152" s="38"/>
      <c r="BE152" s="38">
        <v>1746.18</v>
      </c>
      <c r="BF152" s="38"/>
      <c r="BG152" s="38"/>
      <c r="BH152" s="38"/>
      <c r="BI152" s="38"/>
      <c r="BJ152" s="38">
        <v>0</v>
      </c>
      <c r="BK152" s="38"/>
      <c r="BL152" s="38"/>
      <c r="BM152" s="38"/>
      <c r="BN152" s="38"/>
      <c r="BO152" s="38">
        <v>1478.03</v>
      </c>
      <c r="BP152" s="38"/>
      <c r="BQ152" s="38"/>
      <c r="BR152" s="38"/>
      <c r="BS152" s="38"/>
      <c r="BT152" s="38">
        <v>1478.03</v>
      </c>
      <c r="BU152" s="38"/>
      <c r="BV152" s="38"/>
      <c r="BW152" s="38"/>
      <c r="BX152" s="38"/>
    </row>
    <row r="153" spans="1:76" s="6" customFormat="1" ht="15" customHeight="1" x14ac:dyDescent="0.2">
      <c r="A153" s="42">
        <v>0</v>
      </c>
      <c r="B153" s="43"/>
      <c r="C153" s="43"/>
      <c r="D153" s="46" t="s">
        <v>220</v>
      </c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30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</row>
    <row r="154" spans="1:76" s="25" customFormat="1" ht="28.5" customHeight="1" x14ac:dyDescent="0.2">
      <c r="A154" s="40">
        <v>1</v>
      </c>
      <c r="B154" s="41"/>
      <c r="C154" s="41"/>
      <c r="D154" s="44" t="s">
        <v>221</v>
      </c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6"/>
      <c r="Q154" s="45" t="s">
        <v>222</v>
      </c>
      <c r="R154" s="45"/>
      <c r="S154" s="45"/>
      <c r="T154" s="45"/>
      <c r="U154" s="45"/>
      <c r="V154" s="45" t="s">
        <v>192</v>
      </c>
      <c r="W154" s="45"/>
      <c r="X154" s="45"/>
      <c r="Y154" s="45"/>
      <c r="Z154" s="45"/>
      <c r="AA154" s="45"/>
      <c r="AB154" s="45"/>
      <c r="AC154" s="45"/>
      <c r="AD154" s="45"/>
      <c r="AE154" s="45"/>
      <c r="AF154" s="38">
        <v>175</v>
      </c>
      <c r="AG154" s="38"/>
      <c r="AH154" s="38"/>
      <c r="AI154" s="38"/>
      <c r="AJ154" s="38"/>
      <c r="AK154" s="38">
        <v>0</v>
      </c>
      <c r="AL154" s="38"/>
      <c r="AM154" s="38"/>
      <c r="AN154" s="38"/>
      <c r="AO154" s="38"/>
      <c r="AP154" s="38">
        <v>175</v>
      </c>
      <c r="AQ154" s="38"/>
      <c r="AR154" s="38"/>
      <c r="AS154" s="38"/>
      <c r="AT154" s="38"/>
      <c r="AU154" s="38">
        <v>175</v>
      </c>
      <c r="AV154" s="38"/>
      <c r="AW154" s="38"/>
      <c r="AX154" s="38"/>
      <c r="AY154" s="38"/>
      <c r="AZ154" s="38">
        <v>0</v>
      </c>
      <c r="BA154" s="38"/>
      <c r="BB154" s="38"/>
      <c r="BC154" s="38"/>
      <c r="BD154" s="38"/>
      <c r="BE154" s="38">
        <v>175</v>
      </c>
      <c r="BF154" s="38"/>
      <c r="BG154" s="38"/>
      <c r="BH154" s="38"/>
      <c r="BI154" s="38"/>
      <c r="BJ154" s="38">
        <v>175</v>
      </c>
      <c r="BK154" s="38"/>
      <c r="BL154" s="38"/>
      <c r="BM154" s="38"/>
      <c r="BN154" s="38"/>
      <c r="BO154" s="38">
        <v>0</v>
      </c>
      <c r="BP154" s="38"/>
      <c r="BQ154" s="38"/>
      <c r="BR154" s="38"/>
      <c r="BS154" s="38"/>
      <c r="BT154" s="38">
        <v>175</v>
      </c>
      <c r="BU154" s="38"/>
      <c r="BV154" s="38"/>
      <c r="BW154" s="38"/>
      <c r="BX154" s="38"/>
    </row>
    <row r="155" spans="1:76" s="25" customFormat="1" ht="75" customHeight="1" x14ac:dyDescent="0.2">
      <c r="A155" s="40">
        <v>2</v>
      </c>
      <c r="B155" s="41"/>
      <c r="C155" s="41"/>
      <c r="D155" s="44" t="s">
        <v>223</v>
      </c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6"/>
      <c r="Q155" s="45" t="s">
        <v>224</v>
      </c>
      <c r="R155" s="45"/>
      <c r="S155" s="45"/>
      <c r="T155" s="45"/>
      <c r="U155" s="45"/>
      <c r="V155" s="45" t="s">
        <v>216</v>
      </c>
      <c r="W155" s="45"/>
      <c r="X155" s="45"/>
      <c r="Y155" s="45"/>
      <c r="Z155" s="45"/>
      <c r="AA155" s="45"/>
      <c r="AB155" s="45"/>
      <c r="AC155" s="45"/>
      <c r="AD155" s="45"/>
      <c r="AE155" s="45"/>
      <c r="AF155" s="38">
        <v>100</v>
      </c>
      <c r="AG155" s="38"/>
      <c r="AH155" s="38"/>
      <c r="AI155" s="38"/>
      <c r="AJ155" s="38"/>
      <c r="AK155" s="38">
        <v>0</v>
      </c>
      <c r="AL155" s="38"/>
      <c r="AM155" s="38"/>
      <c r="AN155" s="38"/>
      <c r="AO155" s="38"/>
      <c r="AP155" s="38">
        <v>100</v>
      </c>
      <c r="AQ155" s="38"/>
      <c r="AR155" s="38"/>
      <c r="AS155" s="38"/>
      <c r="AT155" s="38"/>
      <c r="AU155" s="38">
        <v>100</v>
      </c>
      <c r="AV155" s="38"/>
      <c r="AW155" s="38"/>
      <c r="AX155" s="38"/>
      <c r="AY155" s="38"/>
      <c r="AZ155" s="38">
        <v>0</v>
      </c>
      <c r="BA155" s="38"/>
      <c r="BB155" s="38"/>
      <c r="BC155" s="38"/>
      <c r="BD155" s="38"/>
      <c r="BE155" s="38">
        <v>100</v>
      </c>
      <c r="BF155" s="38"/>
      <c r="BG155" s="38"/>
      <c r="BH155" s="38"/>
      <c r="BI155" s="38"/>
      <c r="BJ155" s="38">
        <v>100</v>
      </c>
      <c r="BK155" s="38"/>
      <c r="BL155" s="38"/>
      <c r="BM155" s="38"/>
      <c r="BN155" s="38"/>
      <c r="BO155" s="38">
        <v>0</v>
      </c>
      <c r="BP155" s="38"/>
      <c r="BQ155" s="38"/>
      <c r="BR155" s="38"/>
      <c r="BS155" s="38"/>
      <c r="BT155" s="38">
        <v>100</v>
      </c>
      <c r="BU155" s="38"/>
      <c r="BV155" s="38"/>
      <c r="BW155" s="38"/>
      <c r="BX155" s="38"/>
    </row>
    <row r="156" spans="1:76" s="25" customFormat="1" ht="60" customHeight="1" x14ac:dyDescent="0.2">
      <c r="A156" s="40">
        <v>3</v>
      </c>
      <c r="B156" s="41"/>
      <c r="C156" s="41"/>
      <c r="D156" s="44" t="s">
        <v>225</v>
      </c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6"/>
      <c r="Q156" s="45" t="s">
        <v>224</v>
      </c>
      <c r="R156" s="45"/>
      <c r="S156" s="45"/>
      <c r="T156" s="45"/>
      <c r="U156" s="45"/>
      <c r="V156" s="45" t="s">
        <v>216</v>
      </c>
      <c r="W156" s="45"/>
      <c r="X156" s="45"/>
      <c r="Y156" s="45"/>
      <c r="Z156" s="45"/>
      <c r="AA156" s="45"/>
      <c r="AB156" s="45"/>
      <c r="AC156" s="45"/>
      <c r="AD156" s="45"/>
      <c r="AE156" s="45"/>
      <c r="AF156" s="38">
        <v>0.69</v>
      </c>
      <c r="AG156" s="38"/>
      <c r="AH156" s="38"/>
      <c r="AI156" s="38"/>
      <c r="AJ156" s="38"/>
      <c r="AK156" s="38">
        <v>0</v>
      </c>
      <c r="AL156" s="38"/>
      <c r="AM156" s="38"/>
      <c r="AN156" s="38"/>
      <c r="AO156" s="38"/>
      <c r="AP156" s="38">
        <v>0.69</v>
      </c>
      <c r="AQ156" s="38"/>
      <c r="AR156" s="38"/>
      <c r="AS156" s="38"/>
      <c r="AT156" s="38"/>
      <c r="AU156" s="38">
        <v>0.69</v>
      </c>
      <c r="AV156" s="38"/>
      <c r="AW156" s="38"/>
      <c r="AX156" s="38"/>
      <c r="AY156" s="38"/>
      <c r="AZ156" s="38">
        <v>0</v>
      </c>
      <c r="BA156" s="38"/>
      <c r="BB156" s="38"/>
      <c r="BC156" s="38"/>
      <c r="BD156" s="38"/>
      <c r="BE156" s="38">
        <v>0.69</v>
      </c>
      <c r="BF156" s="38"/>
      <c r="BG156" s="38"/>
      <c r="BH156" s="38"/>
      <c r="BI156" s="38"/>
      <c r="BJ156" s="38">
        <v>0.69</v>
      </c>
      <c r="BK156" s="38"/>
      <c r="BL156" s="38"/>
      <c r="BM156" s="38"/>
      <c r="BN156" s="38"/>
      <c r="BO156" s="38">
        <v>0</v>
      </c>
      <c r="BP156" s="38"/>
      <c r="BQ156" s="38"/>
      <c r="BR156" s="38"/>
      <c r="BS156" s="38"/>
      <c r="BT156" s="38">
        <v>0.69</v>
      </c>
      <c r="BU156" s="38"/>
      <c r="BV156" s="38"/>
      <c r="BW156" s="38"/>
      <c r="BX156" s="38"/>
    </row>
    <row r="158" spans="1:76" ht="14.25" customHeight="1" x14ac:dyDescent="0.2">
      <c r="A158" s="67" t="s">
        <v>281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</row>
    <row r="159" spans="1:76" ht="23.1" customHeight="1" x14ac:dyDescent="0.2">
      <c r="A159" s="84" t="s">
        <v>6</v>
      </c>
      <c r="B159" s="85"/>
      <c r="C159" s="85"/>
      <c r="D159" s="45" t="s">
        <v>9</v>
      </c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 t="s">
        <v>8</v>
      </c>
      <c r="R159" s="45"/>
      <c r="S159" s="45"/>
      <c r="T159" s="45"/>
      <c r="U159" s="45"/>
      <c r="V159" s="45" t="s">
        <v>7</v>
      </c>
      <c r="W159" s="45"/>
      <c r="X159" s="45"/>
      <c r="Y159" s="45"/>
      <c r="Z159" s="45"/>
      <c r="AA159" s="45"/>
      <c r="AB159" s="45"/>
      <c r="AC159" s="45"/>
      <c r="AD159" s="45"/>
      <c r="AE159" s="45"/>
      <c r="AF159" s="79" t="s">
        <v>272</v>
      </c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1"/>
      <c r="AU159" s="79" t="s">
        <v>277</v>
      </c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1"/>
    </row>
    <row r="160" spans="1:76" ht="28.5" customHeight="1" x14ac:dyDescent="0.2">
      <c r="A160" s="87"/>
      <c r="B160" s="88"/>
      <c r="C160" s="88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 t="s">
        <v>4</v>
      </c>
      <c r="AG160" s="45"/>
      <c r="AH160" s="45"/>
      <c r="AI160" s="45"/>
      <c r="AJ160" s="45"/>
      <c r="AK160" s="45" t="s">
        <v>3</v>
      </c>
      <c r="AL160" s="45"/>
      <c r="AM160" s="45"/>
      <c r="AN160" s="45"/>
      <c r="AO160" s="45"/>
      <c r="AP160" s="45" t="s">
        <v>123</v>
      </c>
      <c r="AQ160" s="45"/>
      <c r="AR160" s="45"/>
      <c r="AS160" s="45"/>
      <c r="AT160" s="45"/>
      <c r="AU160" s="45" t="s">
        <v>4</v>
      </c>
      <c r="AV160" s="45"/>
      <c r="AW160" s="45"/>
      <c r="AX160" s="45"/>
      <c r="AY160" s="45"/>
      <c r="AZ160" s="45" t="s">
        <v>3</v>
      </c>
      <c r="BA160" s="45"/>
      <c r="BB160" s="45"/>
      <c r="BC160" s="45"/>
      <c r="BD160" s="45"/>
      <c r="BE160" s="45" t="s">
        <v>90</v>
      </c>
      <c r="BF160" s="45"/>
      <c r="BG160" s="45"/>
      <c r="BH160" s="45"/>
      <c r="BI160" s="45"/>
    </row>
    <row r="161" spans="1:79" ht="15" customHeight="1" x14ac:dyDescent="0.2">
      <c r="A161" s="79">
        <v>1</v>
      </c>
      <c r="B161" s="80"/>
      <c r="C161" s="80"/>
      <c r="D161" s="45">
        <v>2</v>
      </c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>
        <v>3</v>
      </c>
      <c r="R161" s="45"/>
      <c r="S161" s="45"/>
      <c r="T161" s="45"/>
      <c r="U161" s="45"/>
      <c r="V161" s="45">
        <v>4</v>
      </c>
      <c r="W161" s="45"/>
      <c r="X161" s="45"/>
      <c r="Y161" s="45"/>
      <c r="Z161" s="45"/>
      <c r="AA161" s="45"/>
      <c r="AB161" s="45"/>
      <c r="AC161" s="45"/>
      <c r="AD161" s="45"/>
      <c r="AE161" s="45"/>
      <c r="AF161" s="45">
        <v>5</v>
      </c>
      <c r="AG161" s="45"/>
      <c r="AH161" s="45"/>
      <c r="AI161" s="45"/>
      <c r="AJ161" s="45"/>
      <c r="AK161" s="45">
        <v>6</v>
      </c>
      <c r="AL161" s="45"/>
      <c r="AM161" s="45"/>
      <c r="AN161" s="45"/>
      <c r="AO161" s="45"/>
      <c r="AP161" s="45">
        <v>7</v>
      </c>
      <c r="AQ161" s="45"/>
      <c r="AR161" s="45"/>
      <c r="AS161" s="45"/>
      <c r="AT161" s="45"/>
      <c r="AU161" s="45">
        <v>8</v>
      </c>
      <c r="AV161" s="45"/>
      <c r="AW161" s="45"/>
      <c r="AX161" s="45"/>
      <c r="AY161" s="45"/>
      <c r="AZ161" s="45">
        <v>9</v>
      </c>
      <c r="BA161" s="45"/>
      <c r="BB161" s="45"/>
      <c r="BC161" s="45"/>
      <c r="BD161" s="45"/>
      <c r="BE161" s="45">
        <v>10</v>
      </c>
      <c r="BF161" s="45"/>
      <c r="BG161" s="45"/>
      <c r="BH161" s="45"/>
      <c r="BI161" s="45"/>
    </row>
    <row r="162" spans="1:79" ht="15.75" hidden="1" customHeight="1" x14ac:dyDescent="0.2">
      <c r="A162" s="94" t="s">
        <v>154</v>
      </c>
      <c r="B162" s="95"/>
      <c r="C162" s="95"/>
      <c r="D162" s="45" t="s">
        <v>57</v>
      </c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 t="s">
        <v>70</v>
      </c>
      <c r="R162" s="45"/>
      <c r="S162" s="45"/>
      <c r="T162" s="45"/>
      <c r="U162" s="45"/>
      <c r="V162" s="45" t="s">
        <v>71</v>
      </c>
      <c r="W162" s="45"/>
      <c r="X162" s="45"/>
      <c r="Y162" s="45"/>
      <c r="Z162" s="45"/>
      <c r="AA162" s="45"/>
      <c r="AB162" s="45"/>
      <c r="AC162" s="45"/>
      <c r="AD162" s="45"/>
      <c r="AE162" s="45"/>
      <c r="AF162" s="70" t="s">
        <v>107</v>
      </c>
      <c r="AG162" s="70"/>
      <c r="AH162" s="70"/>
      <c r="AI162" s="70"/>
      <c r="AJ162" s="70"/>
      <c r="AK162" s="68" t="s">
        <v>108</v>
      </c>
      <c r="AL162" s="68"/>
      <c r="AM162" s="68"/>
      <c r="AN162" s="68"/>
      <c r="AO162" s="68"/>
      <c r="AP162" s="90" t="s">
        <v>189</v>
      </c>
      <c r="AQ162" s="90"/>
      <c r="AR162" s="90"/>
      <c r="AS162" s="90"/>
      <c r="AT162" s="90"/>
      <c r="AU162" s="70" t="s">
        <v>109</v>
      </c>
      <c r="AV162" s="70"/>
      <c r="AW162" s="70"/>
      <c r="AX162" s="70"/>
      <c r="AY162" s="70"/>
      <c r="AZ162" s="68" t="s">
        <v>110</v>
      </c>
      <c r="BA162" s="68"/>
      <c r="BB162" s="68"/>
      <c r="BC162" s="68"/>
      <c r="BD162" s="68"/>
      <c r="BE162" s="90" t="s">
        <v>189</v>
      </c>
      <c r="BF162" s="90"/>
      <c r="BG162" s="90"/>
      <c r="BH162" s="90"/>
      <c r="BI162" s="90"/>
      <c r="CA162" t="s">
        <v>39</v>
      </c>
    </row>
    <row r="163" spans="1:79" s="6" customFormat="1" ht="14.25" x14ac:dyDescent="0.2">
      <c r="A163" s="42">
        <v>0</v>
      </c>
      <c r="B163" s="43"/>
      <c r="C163" s="43"/>
      <c r="D163" s="47" t="s">
        <v>188</v>
      </c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CA163" s="6" t="s">
        <v>40</v>
      </c>
    </row>
    <row r="164" spans="1:79" s="25" customFormat="1" ht="14.25" customHeight="1" x14ac:dyDescent="0.2">
      <c r="A164" s="40">
        <v>1</v>
      </c>
      <c r="B164" s="41"/>
      <c r="C164" s="41"/>
      <c r="D164" s="44" t="s">
        <v>190</v>
      </c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6"/>
      <c r="Q164" s="45" t="s">
        <v>191</v>
      </c>
      <c r="R164" s="45"/>
      <c r="S164" s="45"/>
      <c r="T164" s="45"/>
      <c r="U164" s="45"/>
      <c r="V164" s="45" t="s">
        <v>192</v>
      </c>
      <c r="W164" s="45"/>
      <c r="X164" s="45"/>
      <c r="Y164" s="45"/>
      <c r="Z164" s="45"/>
      <c r="AA164" s="45"/>
      <c r="AB164" s="45"/>
      <c r="AC164" s="45"/>
      <c r="AD164" s="45"/>
      <c r="AE164" s="45"/>
      <c r="AF164" s="38">
        <v>2</v>
      </c>
      <c r="AG164" s="38"/>
      <c r="AH164" s="38"/>
      <c r="AI164" s="38"/>
      <c r="AJ164" s="38"/>
      <c r="AK164" s="38">
        <v>0</v>
      </c>
      <c r="AL164" s="38"/>
      <c r="AM164" s="38"/>
      <c r="AN164" s="38"/>
      <c r="AO164" s="38"/>
      <c r="AP164" s="38">
        <v>2</v>
      </c>
      <c r="AQ164" s="38"/>
      <c r="AR164" s="38"/>
      <c r="AS164" s="38"/>
      <c r="AT164" s="38"/>
      <c r="AU164" s="38">
        <v>2</v>
      </c>
      <c r="AV164" s="38"/>
      <c r="AW164" s="38"/>
      <c r="AX164" s="38"/>
      <c r="AY164" s="38"/>
      <c r="AZ164" s="38">
        <v>0</v>
      </c>
      <c r="BA164" s="38"/>
      <c r="BB164" s="38"/>
      <c r="BC164" s="38"/>
      <c r="BD164" s="38"/>
      <c r="BE164" s="38">
        <v>2</v>
      </c>
      <c r="BF164" s="38"/>
      <c r="BG164" s="38"/>
      <c r="BH164" s="38"/>
      <c r="BI164" s="38"/>
    </row>
    <row r="165" spans="1:79" s="25" customFormat="1" ht="30" customHeight="1" x14ac:dyDescent="0.2">
      <c r="A165" s="40">
        <v>1</v>
      </c>
      <c r="B165" s="41"/>
      <c r="C165" s="41"/>
      <c r="D165" s="44" t="s">
        <v>193</v>
      </c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6"/>
      <c r="Q165" s="45" t="s">
        <v>191</v>
      </c>
      <c r="R165" s="45"/>
      <c r="S165" s="45"/>
      <c r="T165" s="45"/>
      <c r="U165" s="45"/>
      <c r="V165" s="45" t="s">
        <v>194</v>
      </c>
      <c r="W165" s="45"/>
      <c r="X165" s="45"/>
      <c r="Y165" s="45"/>
      <c r="Z165" s="45"/>
      <c r="AA165" s="45"/>
      <c r="AB165" s="45"/>
      <c r="AC165" s="45"/>
      <c r="AD165" s="45"/>
      <c r="AE165" s="45"/>
      <c r="AF165" s="38">
        <v>2</v>
      </c>
      <c r="AG165" s="38"/>
      <c r="AH165" s="38"/>
      <c r="AI165" s="38"/>
      <c r="AJ165" s="38"/>
      <c r="AK165" s="38">
        <v>0</v>
      </c>
      <c r="AL165" s="38"/>
      <c r="AM165" s="38"/>
      <c r="AN165" s="38"/>
      <c r="AO165" s="38"/>
      <c r="AP165" s="38">
        <v>2</v>
      </c>
      <c r="AQ165" s="38"/>
      <c r="AR165" s="38"/>
      <c r="AS165" s="38"/>
      <c r="AT165" s="38"/>
      <c r="AU165" s="38">
        <v>2</v>
      </c>
      <c r="AV165" s="38"/>
      <c r="AW165" s="38"/>
      <c r="AX165" s="38"/>
      <c r="AY165" s="38"/>
      <c r="AZ165" s="38">
        <v>0</v>
      </c>
      <c r="BA165" s="38"/>
      <c r="BB165" s="38"/>
      <c r="BC165" s="38"/>
      <c r="BD165" s="38"/>
      <c r="BE165" s="38">
        <v>2</v>
      </c>
      <c r="BF165" s="38"/>
      <c r="BG165" s="38"/>
      <c r="BH165" s="38"/>
      <c r="BI165" s="38"/>
    </row>
    <row r="166" spans="1:79" s="25" customFormat="1" ht="15" x14ac:dyDescent="0.2">
      <c r="A166" s="40">
        <v>2</v>
      </c>
      <c r="B166" s="41"/>
      <c r="C166" s="41"/>
      <c r="D166" s="44" t="s">
        <v>195</v>
      </c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6"/>
      <c r="Q166" s="45" t="s">
        <v>191</v>
      </c>
      <c r="R166" s="45"/>
      <c r="S166" s="45"/>
      <c r="T166" s="45"/>
      <c r="U166" s="45"/>
      <c r="V166" s="45" t="s">
        <v>192</v>
      </c>
      <c r="W166" s="45"/>
      <c r="X166" s="45"/>
      <c r="Y166" s="45"/>
      <c r="Z166" s="45"/>
      <c r="AA166" s="45"/>
      <c r="AB166" s="45"/>
      <c r="AC166" s="45"/>
      <c r="AD166" s="45"/>
      <c r="AE166" s="45"/>
      <c r="AF166" s="38">
        <v>1</v>
      </c>
      <c r="AG166" s="38"/>
      <c r="AH166" s="38"/>
      <c r="AI166" s="38"/>
      <c r="AJ166" s="38"/>
      <c r="AK166" s="38">
        <v>0</v>
      </c>
      <c r="AL166" s="38"/>
      <c r="AM166" s="38"/>
      <c r="AN166" s="38"/>
      <c r="AO166" s="38"/>
      <c r="AP166" s="38">
        <v>1</v>
      </c>
      <c r="AQ166" s="38"/>
      <c r="AR166" s="38"/>
      <c r="AS166" s="38"/>
      <c r="AT166" s="38"/>
      <c r="AU166" s="38">
        <v>1</v>
      </c>
      <c r="AV166" s="38"/>
      <c r="AW166" s="38"/>
      <c r="AX166" s="38"/>
      <c r="AY166" s="38"/>
      <c r="AZ166" s="38">
        <v>0</v>
      </c>
      <c r="BA166" s="38"/>
      <c r="BB166" s="38"/>
      <c r="BC166" s="38"/>
      <c r="BD166" s="38"/>
      <c r="BE166" s="38">
        <v>1</v>
      </c>
      <c r="BF166" s="38"/>
      <c r="BG166" s="38"/>
      <c r="BH166" s="38"/>
      <c r="BI166" s="38"/>
    </row>
    <row r="167" spans="1:79" s="25" customFormat="1" ht="15" x14ac:dyDescent="0.2">
      <c r="A167" s="40">
        <v>3</v>
      </c>
      <c r="B167" s="41"/>
      <c r="C167" s="41"/>
      <c r="D167" s="44" t="s">
        <v>196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6"/>
      <c r="Q167" s="45" t="s">
        <v>191</v>
      </c>
      <c r="R167" s="45"/>
      <c r="S167" s="45"/>
      <c r="T167" s="45"/>
      <c r="U167" s="45"/>
      <c r="V167" s="45" t="s">
        <v>192</v>
      </c>
      <c r="W167" s="45"/>
      <c r="X167" s="45"/>
      <c r="Y167" s="45"/>
      <c r="Z167" s="45"/>
      <c r="AA167" s="45"/>
      <c r="AB167" s="45"/>
      <c r="AC167" s="45"/>
      <c r="AD167" s="45"/>
      <c r="AE167" s="45"/>
      <c r="AF167" s="38">
        <v>1</v>
      </c>
      <c r="AG167" s="38"/>
      <c r="AH167" s="38"/>
      <c r="AI167" s="38"/>
      <c r="AJ167" s="38"/>
      <c r="AK167" s="38">
        <v>0</v>
      </c>
      <c r="AL167" s="38"/>
      <c r="AM167" s="38"/>
      <c r="AN167" s="38"/>
      <c r="AO167" s="38"/>
      <c r="AP167" s="38">
        <v>1</v>
      </c>
      <c r="AQ167" s="38"/>
      <c r="AR167" s="38"/>
      <c r="AS167" s="38"/>
      <c r="AT167" s="38"/>
      <c r="AU167" s="38">
        <v>1</v>
      </c>
      <c r="AV167" s="38"/>
      <c r="AW167" s="38"/>
      <c r="AX167" s="38"/>
      <c r="AY167" s="38"/>
      <c r="AZ167" s="38">
        <v>0</v>
      </c>
      <c r="BA167" s="38"/>
      <c r="BB167" s="38"/>
      <c r="BC167" s="38"/>
      <c r="BD167" s="38"/>
      <c r="BE167" s="38">
        <v>1</v>
      </c>
      <c r="BF167" s="38"/>
      <c r="BG167" s="38"/>
      <c r="BH167" s="38"/>
      <c r="BI167" s="38"/>
    </row>
    <row r="168" spans="1:79" s="25" customFormat="1" ht="15" customHeight="1" x14ac:dyDescent="0.2">
      <c r="A168" s="40">
        <v>4</v>
      </c>
      <c r="B168" s="41"/>
      <c r="C168" s="41"/>
      <c r="D168" s="44" t="s">
        <v>197</v>
      </c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6"/>
      <c r="Q168" s="45" t="s">
        <v>191</v>
      </c>
      <c r="R168" s="45"/>
      <c r="S168" s="45"/>
      <c r="T168" s="45"/>
      <c r="U168" s="45"/>
      <c r="V168" s="45" t="s">
        <v>194</v>
      </c>
      <c r="W168" s="45"/>
      <c r="X168" s="45"/>
      <c r="Y168" s="45"/>
      <c r="Z168" s="45"/>
      <c r="AA168" s="45"/>
      <c r="AB168" s="45"/>
      <c r="AC168" s="45"/>
      <c r="AD168" s="45"/>
      <c r="AE168" s="45"/>
      <c r="AF168" s="38">
        <v>83.37</v>
      </c>
      <c r="AG168" s="38"/>
      <c r="AH168" s="38"/>
      <c r="AI168" s="38"/>
      <c r="AJ168" s="38"/>
      <c r="AK168" s="38">
        <v>0.56000000000000005</v>
      </c>
      <c r="AL168" s="38"/>
      <c r="AM168" s="38"/>
      <c r="AN168" s="38"/>
      <c r="AO168" s="38"/>
      <c r="AP168" s="38">
        <v>83.93</v>
      </c>
      <c r="AQ168" s="38"/>
      <c r="AR168" s="38"/>
      <c r="AS168" s="38"/>
      <c r="AT168" s="38"/>
      <c r="AU168" s="38">
        <v>83.37</v>
      </c>
      <c r="AV168" s="38"/>
      <c r="AW168" s="38"/>
      <c r="AX168" s="38"/>
      <c r="AY168" s="38"/>
      <c r="AZ168" s="38">
        <v>0.56000000000000005</v>
      </c>
      <c r="BA168" s="38"/>
      <c r="BB168" s="38"/>
      <c r="BC168" s="38"/>
      <c r="BD168" s="38"/>
      <c r="BE168" s="38">
        <v>83.93</v>
      </c>
      <c r="BF168" s="38"/>
      <c r="BG168" s="38"/>
      <c r="BH168" s="38"/>
      <c r="BI168" s="38"/>
    </row>
    <row r="169" spans="1:79" s="25" customFormat="1" ht="30" customHeight="1" x14ac:dyDescent="0.2">
      <c r="A169" s="40">
        <v>6</v>
      </c>
      <c r="B169" s="41"/>
      <c r="C169" s="41"/>
      <c r="D169" s="44" t="s">
        <v>198</v>
      </c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6"/>
      <c r="Q169" s="45" t="s">
        <v>191</v>
      </c>
      <c r="R169" s="45"/>
      <c r="S169" s="45"/>
      <c r="T169" s="45"/>
      <c r="U169" s="45"/>
      <c r="V169" s="45" t="s">
        <v>194</v>
      </c>
      <c r="W169" s="45"/>
      <c r="X169" s="45"/>
      <c r="Y169" s="45"/>
      <c r="Z169" s="45"/>
      <c r="AA169" s="45"/>
      <c r="AB169" s="45"/>
      <c r="AC169" s="45"/>
      <c r="AD169" s="45"/>
      <c r="AE169" s="45"/>
      <c r="AF169" s="38">
        <v>60.67</v>
      </c>
      <c r="AG169" s="38"/>
      <c r="AH169" s="38"/>
      <c r="AI169" s="38"/>
      <c r="AJ169" s="38"/>
      <c r="AK169" s="38">
        <v>0.56000000000000005</v>
      </c>
      <c r="AL169" s="38"/>
      <c r="AM169" s="38"/>
      <c r="AN169" s="38"/>
      <c r="AO169" s="38"/>
      <c r="AP169" s="38">
        <v>61.230000000000004</v>
      </c>
      <c r="AQ169" s="38"/>
      <c r="AR169" s="38"/>
      <c r="AS169" s="38"/>
      <c r="AT169" s="38"/>
      <c r="AU169" s="38">
        <v>60.67</v>
      </c>
      <c r="AV169" s="38"/>
      <c r="AW169" s="38"/>
      <c r="AX169" s="38"/>
      <c r="AY169" s="38"/>
      <c r="AZ169" s="38">
        <v>0.56000000000000005</v>
      </c>
      <c r="BA169" s="38"/>
      <c r="BB169" s="38"/>
      <c r="BC169" s="38"/>
      <c r="BD169" s="38"/>
      <c r="BE169" s="38">
        <v>61.230000000000004</v>
      </c>
      <c r="BF169" s="38"/>
      <c r="BG169" s="38"/>
      <c r="BH169" s="38"/>
      <c r="BI169" s="38"/>
    </row>
    <row r="170" spans="1:79" s="25" customFormat="1" ht="15" customHeight="1" x14ac:dyDescent="0.2">
      <c r="A170" s="40">
        <v>7</v>
      </c>
      <c r="B170" s="41"/>
      <c r="C170" s="41"/>
      <c r="D170" s="44" t="s">
        <v>199</v>
      </c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6"/>
      <c r="Q170" s="45" t="s">
        <v>191</v>
      </c>
      <c r="R170" s="45"/>
      <c r="S170" s="45"/>
      <c r="T170" s="45"/>
      <c r="U170" s="45"/>
      <c r="V170" s="45" t="s">
        <v>194</v>
      </c>
      <c r="W170" s="45"/>
      <c r="X170" s="45"/>
      <c r="Y170" s="45"/>
      <c r="Z170" s="45"/>
      <c r="AA170" s="45"/>
      <c r="AB170" s="45"/>
      <c r="AC170" s="45"/>
      <c r="AD170" s="45"/>
      <c r="AE170" s="45"/>
      <c r="AF170" s="38">
        <v>0</v>
      </c>
      <c r="AG170" s="38"/>
      <c r="AH170" s="38"/>
      <c r="AI170" s="38"/>
      <c r="AJ170" s="38"/>
      <c r="AK170" s="38">
        <v>0</v>
      </c>
      <c r="AL170" s="38"/>
      <c r="AM170" s="38"/>
      <c r="AN170" s="38"/>
      <c r="AO170" s="38"/>
      <c r="AP170" s="38">
        <v>0</v>
      </c>
      <c r="AQ170" s="38"/>
      <c r="AR170" s="38"/>
      <c r="AS170" s="38"/>
      <c r="AT170" s="38"/>
      <c r="AU170" s="38">
        <v>11.5</v>
      </c>
      <c r="AV170" s="38"/>
      <c r="AW170" s="38"/>
      <c r="AX170" s="38"/>
      <c r="AY170" s="38"/>
      <c r="AZ170" s="38">
        <v>0</v>
      </c>
      <c r="BA170" s="38"/>
      <c r="BB170" s="38"/>
      <c r="BC170" s="38"/>
      <c r="BD170" s="38"/>
      <c r="BE170" s="38">
        <v>11.5</v>
      </c>
      <c r="BF170" s="38"/>
      <c r="BG170" s="38"/>
      <c r="BH170" s="38"/>
      <c r="BI170" s="38"/>
    </row>
    <row r="171" spans="1:79" s="25" customFormat="1" ht="15" customHeight="1" x14ac:dyDescent="0.2">
      <c r="A171" s="40">
        <v>8</v>
      </c>
      <c r="B171" s="41"/>
      <c r="C171" s="41"/>
      <c r="D171" s="44" t="s">
        <v>200</v>
      </c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6"/>
      <c r="Q171" s="45" t="s">
        <v>191</v>
      </c>
      <c r="R171" s="45"/>
      <c r="S171" s="45"/>
      <c r="T171" s="45"/>
      <c r="U171" s="45"/>
      <c r="V171" s="45" t="s">
        <v>194</v>
      </c>
      <c r="W171" s="45"/>
      <c r="X171" s="45"/>
      <c r="Y171" s="45"/>
      <c r="Z171" s="45"/>
      <c r="AA171" s="45"/>
      <c r="AB171" s="45"/>
      <c r="AC171" s="45"/>
      <c r="AD171" s="45"/>
      <c r="AE171" s="45"/>
      <c r="AF171" s="38">
        <v>0</v>
      </c>
      <c r="AG171" s="38"/>
      <c r="AH171" s="38"/>
      <c r="AI171" s="38"/>
      <c r="AJ171" s="38"/>
      <c r="AK171" s="38">
        <v>0</v>
      </c>
      <c r="AL171" s="38"/>
      <c r="AM171" s="38"/>
      <c r="AN171" s="38"/>
      <c r="AO171" s="38"/>
      <c r="AP171" s="38">
        <v>0</v>
      </c>
      <c r="AQ171" s="38"/>
      <c r="AR171" s="38"/>
      <c r="AS171" s="38"/>
      <c r="AT171" s="38"/>
      <c r="AU171" s="38">
        <v>1.5</v>
      </c>
      <c r="AV171" s="38"/>
      <c r="AW171" s="38"/>
      <c r="AX171" s="38"/>
      <c r="AY171" s="38"/>
      <c r="AZ171" s="38">
        <v>0</v>
      </c>
      <c r="BA171" s="38"/>
      <c r="BB171" s="38"/>
      <c r="BC171" s="38"/>
      <c r="BD171" s="38"/>
      <c r="BE171" s="38">
        <v>1.5</v>
      </c>
      <c r="BF171" s="38"/>
      <c r="BG171" s="38"/>
      <c r="BH171" s="38"/>
      <c r="BI171" s="38"/>
    </row>
    <row r="172" spans="1:79" s="25" customFormat="1" ht="30" customHeight="1" x14ac:dyDescent="0.2">
      <c r="A172" s="40">
        <v>9</v>
      </c>
      <c r="B172" s="41"/>
      <c r="C172" s="41"/>
      <c r="D172" s="44" t="s">
        <v>201</v>
      </c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6"/>
      <c r="Q172" s="45" t="s">
        <v>191</v>
      </c>
      <c r="R172" s="45"/>
      <c r="S172" s="45"/>
      <c r="T172" s="45"/>
      <c r="U172" s="45"/>
      <c r="V172" s="45" t="s">
        <v>192</v>
      </c>
      <c r="W172" s="45"/>
      <c r="X172" s="45"/>
      <c r="Y172" s="45"/>
      <c r="Z172" s="45"/>
      <c r="AA172" s="45"/>
      <c r="AB172" s="45"/>
      <c r="AC172" s="45"/>
      <c r="AD172" s="45"/>
      <c r="AE172" s="45"/>
      <c r="AF172" s="38">
        <v>0</v>
      </c>
      <c r="AG172" s="38"/>
      <c r="AH172" s="38"/>
      <c r="AI172" s="38"/>
      <c r="AJ172" s="38"/>
      <c r="AK172" s="38">
        <v>0</v>
      </c>
      <c r="AL172" s="38"/>
      <c r="AM172" s="38"/>
      <c r="AN172" s="38"/>
      <c r="AO172" s="38"/>
      <c r="AP172" s="38">
        <v>0</v>
      </c>
      <c r="AQ172" s="38"/>
      <c r="AR172" s="38"/>
      <c r="AS172" s="38"/>
      <c r="AT172" s="38"/>
      <c r="AU172" s="38">
        <v>6</v>
      </c>
      <c r="AV172" s="38"/>
      <c r="AW172" s="38"/>
      <c r="AX172" s="38"/>
      <c r="AY172" s="38"/>
      <c r="AZ172" s="38">
        <v>0</v>
      </c>
      <c r="BA172" s="38"/>
      <c r="BB172" s="38"/>
      <c r="BC172" s="38"/>
      <c r="BD172" s="38"/>
      <c r="BE172" s="38">
        <v>6</v>
      </c>
      <c r="BF172" s="38"/>
      <c r="BG172" s="38"/>
      <c r="BH172" s="38"/>
      <c r="BI172" s="38"/>
    </row>
    <row r="173" spans="1:79" s="25" customFormat="1" ht="15" customHeight="1" x14ac:dyDescent="0.2">
      <c r="A173" s="40">
        <v>10</v>
      </c>
      <c r="B173" s="41"/>
      <c r="C173" s="41"/>
      <c r="D173" s="44" t="s">
        <v>202</v>
      </c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6"/>
      <c r="Q173" s="45" t="s">
        <v>191</v>
      </c>
      <c r="R173" s="45"/>
      <c r="S173" s="45"/>
      <c r="T173" s="45"/>
      <c r="U173" s="45"/>
      <c r="V173" s="45" t="s">
        <v>192</v>
      </c>
      <c r="W173" s="45"/>
      <c r="X173" s="45"/>
      <c r="Y173" s="45"/>
      <c r="Z173" s="45"/>
      <c r="AA173" s="45"/>
      <c r="AB173" s="45"/>
      <c r="AC173" s="45"/>
      <c r="AD173" s="45"/>
      <c r="AE173" s="45"/>
      <c r="AF173" s="38">
        <v>64</v>
      </c>
      <c r="AG173" s="38"/>
      <c r="AH173" s="38"/>
      <c r="AI173" s="38"/>
      <c r="AJ173" s="38"/>
      <c r="AK173" s="38">
        <v>0</v>
      </c>
      <c r="AL173" s="38"/>
      <c r="AM173" s="38"/>
      <c r="AN173" s="38"/>
      <c r="AO173" s="38"/>
      <c r="AP173" s="38">
        <v>64</v>
      </c>
      <c r="AQ173" s="38"/>
      <c r="AR173" s="38"/>
      <c r="AS173" s="38"/>
      <c r="AT173" s="38"/>
      <c r="AU173" s="38">
        <v>64</v>
      </c>
      <c r="AV173" s="38"/>
      <c r="AW173" s="38"/>
      <c r="AX173" s="38"/>
      <c r="AY173" s="38"/>
      <c r="AZ173" s="38">
        <v>0</v>
      </c>
      <c r="BA173" s="38"/>
      <c r="BB173" s="38"/>
      <c r="BC173" s="38"/>
      <c r="BD173" s="38"/>
      <c r="BE173" s="38">
        <v>64</v>
      </c>
      <c r="BF173" s="38"/>
      <c r="BG173" s="38"/>
      <c r="BH173" s="38"/>
      <c r="BI173" s="38"/>
    </row>
    <row r="174" spans="1:79" s="25" customFormat="1" ht="30" customHeight="1" x14ac:dyDescent="0.2">
      <c r="A174" s="40">
        <v>11</v>
      </c>
      <c r="B174" s="41"/>
      <c r="C174" s="41"/>
      <c r="D174" s="44" t="s">
        <v>203</v>
      </c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6"/>
      <c r="Q174" s="45" t="s">
        <v>204</v>
      </c>
      <c r="R174" s="45"/>
      <c r="S174" s="45"/>
      <c r="T174" s="45"/>
      <c r="U174" s="45"/>
      <c r="V174" s="45" t="s">
        <v>205</v>
      </c>
      <c r="W174" s="45"/>
      <c r="X174" s="45"/>
      <c r="Y174" s="45"/>
      <c r="Z174" s="45"/>
      <c r="AA174" s="45"/>
      <c r="AB174" s="45"/>
      <c r="AC174" s="45"/>
      <c r="AD174" s="45"/>
      <c r="AE174" s="45"/>
      <c r="AF174" s="38">
        <v>17341076</v>
      </c>
      <c r="AG174" s="38"/>
      <c r="AH174" s="38"/>
      <c r="AI174" s="38"/>
      <c r="AJ174" s="38"/>
      <c r="AK174" s="38">
        <v>934118</v>
      </c>
      <c r="AL174" s="38"/>
      <c r="AM174" s="38"/>
      <c r="AN174" s="38"/>
      <c r="AO174" s="38"/>
      <c r="AP174" s="38">
        <v>18275194</v>
      </c>
      <c r="AQ174" s="38"/>
      <c r="AR174" s="38"/>
      <c r="AS174" s="38"/>
      <c r="AT174" s="38"/>
      <c r="AU174" s="38">
        <v>17341076</v>
      </c>
      <c r="AV174" s="38"/>
      <c r="AW174" s="38"/>
      <c r="AX174" s="38"/>
      <c r="AY174" s="38"/>
      <c r="AZ174" s="38">
        <v>934118</v>
      </c>
      <c r="BA174" s="38"/>
      <c r="BB174" s="38"/>
      <c r="BC174" s="38"/>
      <c r="BD174" s="38"/>
      <c r="BE174" s="38">
        <v>18275194</v>
      </c>
      <c r="BF174" s="38"/>
      <c r="BG174" s="38"/>
      <c r="BH174" s="38"/>
      <c r="BI174" s="38"/>
    </row>
    <row r="175" spans="1:79" s="25" customFormat="1" ht="45" customHeight="1" x14ac:dyDescent="0.2">
      <c r="A175" s="40">
        <v>12</v>
      </c>
      <c r="B175" s="41"/>
      <c r="C175" s="41"/>
      <c r="D175" s="44" t="s">
        <v>206</v>
      </c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6"/>
      <c r="Q175" s="45" t="s">
        <v>204</v>
      </c>
      <c r="R175" s="45"/>
      <c r="S175" s="45"/>
      <c r="T175" s="45"/>
      <c r="U175" s="45"/>
      <c r="V175" s="45" t="s">
        <v>205</v>
      </c>
      <c r="W175" s="45"/>
      <c r="X175" s="45"/>
      <c r="Y175" s="45"/>
      <c r="Z175" s="45"/>
      <c r="AA175" s="45"/>
      <c r="AB175" s="45"/>
      <c r="AC175" s="45"/>
      <c r="AD175" s="45"/>
      <c r="AE175" s="45"/>
      <c r="AF175" s="38">
        <v>17341076</v>
      </c>
      <c r="AG175" s="38"/>
      <c r="AH175" s="38"/>
      <c r="AI175" s="38"/>
      <c r="AJ175" s="38"/>
      <c r="AK175" s="38">
        <v>0</v>
      </c>
      <c r="AL175" s="38"/>
      <c r="AM175" s="38"/>
      <c r="AN175" s="38"/>
      <c r="AO175" s="38"/>
      <c r="AP175" s="38">
        <v>17341076</v>
      </c>
      <c r="AQ175" s="38"/>
      <c r="AR175" s="38"/>
      <c r="AS175" s="38"/>
      <c r="AT175" s="38"/>
      <c r="AU175" s="38">
        <v>17341076</v>
      </c>
      <c r="AV175" s="38"/>
      <c r="AW175" s="38"/>
      <c r="AX175" s="38"/>
      <c r="AY175" s="38"/>
      <c r="AZ175" s="38">
        <v>0</v>
      </c>
      <c r="BA175" s="38"/>
      <c r="BB175" s="38"/>
      <c r="BC175" s="38"/>
      <c r="BD175" s="38"/>
      <c r="BE175" s="38">
        <v>17341076</v>
      </c>
      <c r="BF175" s="38"/>
      <c r="BG175" s="38"/>
      <c r="BH175" s="38"/>
      <c r="BI175" s="38"/>
    </row>
    <row r="176" spans="1:79" s="25" customFormat="1" ht="45" customHeight="1" x14ac:dyDescent="0.2">
      <c r="A176" s="40">
        <v>13</v>
      </c>
      <c r="B176" s="41"/>
      <c r="C176" s="41"/>
      <c r="D176" s="44" t="s">
        <v>207</v>
      </c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6"/>
      <c r="Q176" s="45" t="s">
        <v>204</v>
      </c>
      <c r="R176" s="45"/>
      <c r="S176" s="45"/>
      <c r="T176" s="45"/>
      <c r="U176" s="45"/>
      <c r="V176" s="45" t="s">
        <v>205</v>
      </c>
      <c r="W176" s="45"/>
      <c r="X176" s="45"/>
      <c r="Y176" s="45"/>
      <c r="Z176" s="45"/>
      <c r="AA176" s="45"/>
      <c r="AB176" s="45"/>
      <c r="AC176" s="45"/>
      <c r="AD176" s="45"/>
      <c r="AE176" s="45"/>
      <c r="AF176" s="38">
        <v>0</v>
      </c>
      <c r="AG176" s="38"/>
      <c r="AH176" s="38"/>
      <c r="AI176" s="38"/>
      <c r="AJ176" s="38"/>
      <c r="AK176" s="38">
        <v>934118</v>
      </c>
      <c r="AL176" s="38"/>
      <c r="AM176" s="38"/>
      <c r="AN176" s="38"/>
      <c r="AO176" s="38"/>
      <c r="AP176" s="38">
        <v>934118</v>
      </c>
      <c r="AQ176" s="38"/>
      <c r="AR176" s="38"/>
      <c r="AS176" s="38"/>
      <c r="AT176" s="38"/>
      <c r="AU176" s="38">
        <v>0</v>
      </c>
      <c r="AV176" s="38"/>
      <c r="AW176" s="38"/>
      <c r="AX176" s="38"/>
      <c r="AY176" s="38"/>
      <c r="AZ176" s="38">
        <v>934118</v>
      </c>
      <c r="BA176" s="38"/>
      <c r="BB176" s="38"/>
      <c r="BC176" s="38"/>
      <c r="BD176" s="38"/>
      <c r="BE176" s="38">
        <v>934118</v>
      </c>
      <c r="BF176" s="38"/>
      <c r="BG176" s="38"/>
      <c r="BH176" s="38"/>
      <c r="BI176" s="38"/>
    </row>
    <row r="177" spans="1:64" s="25" customFormat="1" ht="30" customHeight="1" x14ac:dyDescent="0.2">
      <c r="A177" s="40">
        <v>14</v>
      </c>
      <c r="B177" s="41"/>
      <c r="C177" s="41"/>
      <c r="D177" s="44" t="s">
        <v>208</v>
      </c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6"/>
      <c r="Q177" s="45" t="s">
        <v>204</v>
      </c>
      <c r="R177" s="45"/>
      <c r="S177" s="45"/>
      <c r="T177" s="45"/>
      <c r="U177" s="45"/>
      <c r="V177" s="45" t="s">
        <v>205</v>
      </c>
      <c r="W177" s="45"/>
      <c r="X177" s="45"/>
      <c r="Y177" s="45"/>
      <c r="Z177" s="45"/>
      <c r="AA177" s="45"/>
      <c r="AB177" s="45"/>
      <c r="AC177" s="45"/>
      <c r="AD177" s="45"/>
      <c r="AE177" s="45"/>
      <c r="AF177" s="38">
        <v>0</v>
      </c>
      <c r="AG177" s="38"/>
      <c r="AH177" s="38"/>
      <c r="AI177" s="38"/>
      <c r="AJ177" s="38"/>
      <c r="AK177" s="38">
        <v>934118</v>
      </c>
      <c r="AL177" s="38"/>
      <c r="AM177" s="38"/>
      <c r="AN177" s="38"/>
      <c r="AO177" s="38"/>
      <c r="AP177" s="38">
        <v>934118</v>
      </c>
      <c r="AQ177" s="38"/>
      <c r="AR177" s="38"/>
      <c r="AS177" s="38"/>
      <c r="AT177" s="38"/>
      <c r="AU177" s="38">
        <v>0</v>
      </c>
      <c r="AV177" s="38"/>
      <c r="AW177" s="38"/>
      <c r="AX177" s="38"/>
      <c r="AY177" s="38"/>
      <c r="AZ177" s="38">
        <v>934118</v>
      </c>
      <c r="BA177" s="38"/>
      <c r="BB177" s="38"/>
      <c r="BC177" s="38"/>
      <c r="BD177" s="38"/>
      <c r="BE177" s="38">
        <v>934118</v>
      </c>
      <c r="BF177" s="38"/>
      <c r="BG177" s="38"/>
      <c r="BH177" s="38"/>
      <c r="BI177" s="38"/>
    </row>
    <row r="178" spans="1:64" s="25" customFormat="1" ht="30" customHeight="1" x14ac:dyDescent="0.2">
      <c r="A178" s="40">
        <v>15</v>
      </c>
      <c r="B178" s="41"/>
      <c r="C178" s="41"/>
      <c r="D178" s="44" t="s">
        <v>209</v>
      </c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6"/>
      <c r="Q178" s="45" t="s">
        <v>191</v>
      </c>
      <c r="R178" s="45"/>
      <c r="S178" s="45"/>
      <c r="T178" s="45"/>
      <c r="U178" s="45"/>
      <c r="V178" s="45" t="s">
        <v>192</v>
      </c>
      <c r="W178" s="45"/>
      <c r="X178" s="45"/>
      <c r="Y178" s="45"/>
      <c r="Z178" s="45"/>
      <c r="AA178" s="45"/>
      <c r="AB178" s="45"/>
      <c r="AC178" s="45"/>
      <c r="AD178" s="45"/>
      <c r="AE178" s="45"/>
      <c r="AF178" s="38">
        <v>9.25</v>
      </c>
      <c r="AG178" s="38"/>
      <c r="AH178" s="38"/>
      <c r="AI178" s="38"/>
      <c r="AJ178" s="38"/>
      <c r="AK178" s="38">
        <v>0</v>
      </c>
      <c r="AL178" s="38"/>
      <c r="AM178" s="38"/>
      <c r="AN178" s="38"/>
      <c r="AO178" s="38"/>
      <c r="AP178" s="38">
        <v>9.25</v>
      </c>
      <c r="AQ178" s="38"/>
      <c r="AR178" s="38"/>
      <c r="AS178" s="38"/>
      <c r="AT178" s="38"/>
      <c r="AU178" s="38">
        <v>9.25</v>
      </c>
      <c r="AV178" s="38"/>
      <c r="AW178" s="38"/>
      <c r="AX178" s="38"/>
      <c r="AY178" s="38"/>
      <c r="AZ178" s="38">
        <v>0</v>
      </c>
      <c r="BA178" s="38"/>
      <c r="BB178" s="38"/>
      <c r="BC178" s="38"/>
      <c r="BD178" s="38"/>
      <c r="BE178" s="38">
        <v>9.25</v>
      </c>
      <c r="BF178" s="38"/>
      <c r="BG178" s="38"/>
      <c r="BH178" s="38"/>
      <c r="BI178" s="38"/>
    </row>
    <row r="179" spans="1:64" s="6" customFormat="1" ht="14.25" x14ac:dyDescent="0.2">
      <c r="A179" s="42">
        <v>0</v>
      </c>
      <c r="B179" s="43"/>
      <c r="C179" s="43"/>
      <c r="D179" s="46" t="s">
        <v>210</v>
      </c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30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</row>
    <row r="180" spans="1:64" s="25" customFormat="1" ht="42.75" customHeight="1" x14ac:dyDescent="0.2">
      <c r="A180" s="40">
        <v>1</v>
      </c>
      <c r="B180" s="41"/>
      <c r="C180" s="41"/>
      <c r="D180" s="44" t="s">
        <v>211</v>
      </c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6"/>
      <c r="Q180" s="45" t="s">
        <v>212</v>
      </c>
      <c r="R180" s="45"/>
      <c r="S180" s="45"/>
      <c r="T180" s="45"/>
      <c r="U180" s="45"/>
      <c r="V180" s="45" t="s">
        <v>192</v>
      </c>
      <c r="W180" s="45"/>
      <c r="X180" s="45"/>
      <c r="Y180" s="45"/>
      <c r="Z180" s="45"/>
      <c r="AA180" s="45"/>
      <c r="AB180" s="45"/>
      <c r="AC180" s="45"/>
      <c r="AD180" s="45"/>
      <c r="AE180" s="45"/>
      <c r="AF180" s="38">
        <v>632</v>
      </c>
      <c r="AG180" s="38"/>
      <c r="AH180" s="38"/>
      <c r="AI180" s="38"/>
      <c r="AJ180" s="38"/>
      <c r="AK180" s="38">
        <v>0</v>
      </c>
      <c r="AL180" s="38"/>
      <c r="AM180" s="38"/>
      <c r="AN180" s="38"/>
      <c r="AO180" s="38"/>
      <c r="AP180" s="38">
        <v>632</v>
      </c>
      <c r="AQ180" s="38"/>
      <c r="AR180" s="38"/>
      <c r="AS180" s="38"/>
      <c r="AT180" s="38"/>
      <c r="AU180" s="38">
        <v>632</v>
      </c>
      <c r="AV180" s="38"/>
      <c r="AW180" s="38"/>
      <c r="AX180" s="38"/>
      <c r="AY180" s="38"/>
      <c r="AZ180" s="38">
        <v>0</v>
      </c>
      <c r="BA180" s="38"/>
      <c r="BB180" s="38"/>
      <c r="BC180" s="38"/>
      <c r="BD180" s="38"/>
      <c r="BE180" s="38">
        <v>632</v>
      </c>
      <c r="BF180" s="38"/>
      <c r="BG180" s="38"/>
      <c r="BH180" s="38"/>
      <c r="BI180" s="38"/>
    </row>
    <row r="181" spans="1:64" s="25" customFormat="1" ht="30" customHeight="1" x14ac:dyDescent="0.2">
      <c r="A181" s="40">
        <v>2</v>
      </c>
      <c r="B181" s="41"/>
      <c r="C181" s="41"/>
      <c r="D181" s="44" t="s">
        <v>213</v>
      </c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6"/>
      <c r="Q181" s="45" t="s">
        <v>212</v>
      </c>
      <c r="R181" s="45"/>
      <c r="S181" s="45"/>
      <c r="T181" s="45"/>
      <c r="U181" s="45"/>
      <c r="V181" s="45" t="s">
        <v>192</v>
      </c>
      <c r="W181" s="45"/>
      <c r="X181" s="45"/>
      <c r="Y181" s="45"/>
      <c r="Z181" s="45"/>
      <c r="AA181" s="45"/>
      <c r="AB181" s="45"/>
      <c r="AC181" s="45"/>
      <c r="AD181" s="45"/>
      <c r="AE181" s="45"/>
      <c r="AF181" s="38">
        <v>180</v>
      </c>
      <c r="AG181" s="38"/>
      <c r="AH181" s="38"/>
      <c r="AI181" s="38"/>
      <c r="AJ181" s="38"/>
      <c r="AK181" s="38">
        <v>0</v>
      </c>
      <c r="AL181" s="38"/>
      <c r="AM181" s="38"/>
      <c r="AN181" s="38"/>
      <c r="AO181" s="38"/>
      <c r="AP181" s="38">
        <v>180</v>
      </c>
      <c r="AQ181" s="38"/>
      <c r="AR181" s="38"/>
      <c r="AS181" s="38"/>
      <c r="AT181" s="38"/>
      <c r="AU181" s="38">
        <v>180</v>
      </c>
      <c r="AV181" s="38"/>
      <c r="AW181" s="38"/>
      <c r="AX181" s="38"/>
      <c r="AY181" s="38"/>
      <c r="AZ181" s="38">
        <v>0</v>
      </c>
      <c r="BA181" s="38"/>
      <c r="BB181" s="38"/>
      <c r="BC181" s="38"/>
      <c r="BD181" s="38"/>
      <c r="BE181" s="38">
        <v>180</v>
      </c>
      <c r="BF181" s="38"/>
      <c r="BG181" s="38"/>
      <c r="BH181" s="38"/>
      <c r="BI181" s="38"/>
    </row>
    <row r="182" spans="1:64" s="6" customFormat="1" ht="14.25" x14ac:dyDescent="0.2">
      <c r="A182" s="42">
        <v>0</v>
      </c>
      <c r="B182" s="43"/>
      <c r="C182" s="43"/>
      <c r="D182" s="46" t="s">
        <v>214</v>
      </c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30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</row>
    <row r="183" spans="1:64" s="25" customFormat="1" ht="28.5" customHeight="1" x14ac:dyDescent="0.2">
      <c r="A183" s="40">
        <v>1</v>
      </c>
      <c r="B183" s="41"/>
      <c r="C183" s="41"/>
      <c r="D183" s="44" t="s">
        <v>215</v>
      </c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6"/>
      <c r="Q183" s="45" t="s">
        <v>212</v>
      </c>
      <c r="R183" s="45"/>
      <c r="S183" s="45"/>
      <c r="T183" s="45"/>
      <c r="U183" s="45"/>
      <c r="V183" s="45" t="s">
        <v>216</v>
      </c>
      <c r="W183" s="45"/>
      <c r="X183" s="45"/>
      <c r="Y183" s="45"/>
      <c r="Z183" s="45"/>
      <c r="AA183" s="45"/>
      <c r="AB183" s="45"/>
      <c r="AC183" s="45"/>
      <c r="AD183" s="45"/>
      <c r="AE183" s="45"/>
      <c r="AF183" s="38">
        <v>10.42</v>
      </c>
      <c r="AG183" s="38"/>
      <c r="AH183" s="38"/>
      <c r="AI183" s="38"/>
      <c r="AJ183" s="38"/>
      <c r="AK183" s="38">
        <v>0</v>
      </c>
      <c r="AL183" s="38"/>
      <c r="AM183" s="38"/>
      <c r="AN183" s="38"/>
      <c r="AO183" s="38"/>
      <c r="AP183" s="38">
        <v>10.42</v>
      </c>
      <c r="AQ183" s="38"/>
      <c r="AR183" s="38"/>
      <c r="AS183" s="38"/>
      <c r="AT183" s="38"/>
      <c r="AU183" s="38">
        <v>10.42</v>
      </c>
      <c r="AV183" s="38"/>
      <c r="AW183" s="38"/>
      <c r="AX183" s="38"/>
      <c r="AY183" s="38"/>
      <c r="AZ183" s="38">
        <v>0</v>
      </c>
      <c r="BA183" s="38"/>
      <c r="BB183" s="38"/>
      <c r="BC183" s="38"/>
      <c r="BD183" s="38"/>
      <c r="BE183" s="38">
        <v>10.42</v>
      </c>
      <c r="BF183" s="38"/>
      <c r="BG183" s="38"/>
      <c r="BH183" s="38"/>
      <c r="BI183" s="38"/>
    </row>
    <row r="184" spans="1:64" s="25" customFormat="1" ht="15" customHeight="1" x14ac:dyDescent="0.2">
      <c r="A184" s="40">
        <v>2</v>
      </c>
      <c r="B184" s="41"/>
      <c r="C184" s="41"/>
      <c r="D184" s="44" t="s">
        <v>217</v>
      </c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6"/>
      <c r="Q184" s="45" t="s">
        <v>191</v>
      </c>
      <c r="R184" s="45"/>
      <c r="S184" s="45"/>
      <c r="T184" s="45"/>
      <c r="U184" s="45"/>
      <c r="V184" s="45" t="s">
        <v>216</v>
      </c>
      <c r="W184" s="45"/>
      <c r="X184" s="45"/>
      <c r="Y184" s="45"/>
      <c r="Z184" s="45"/>
      <c r="AA184" s="45"/>
      <c r="AB184" s="45"/>
      <c r="AC184" s="45"/>
      <c r="AD184" s="45"/>
      <c r="AE184" s="45"/>
      <c r="AF184" s="38">
        <v>113225</v>
      </c>
      <c r="AG184" s="38"/>
      <c r="AH184" s="38"/>
      <c r="AI184" s="38"/>
      <c r="AJ184" s="38"/>
      <c r="AK184" s="38">
        <v>0</v>
      </c>
      <c r="AL184" s="38"/>
      <c r="AM184" s="38"/>
      <c r="AN184" s="38"/>
      <c r="AO184" s="38"/>
      <c r="AP184" s="38">
        <v>113225</v>
      </c>
      <c r="AQ184" s="38"/>
      <c r="AR184" s="38"/>
      <c r="AS184" s="38"/>
      <c r="AT184" s="38"/>
      <c r="AU184" s="38">
        <v>113225</v>
      </c>
      <c r="AV184" s="38"/>
      <c r="AW184" s="38"/>
      <c r="AX184" s="38"/>
      <c r="AY184" s="38"/>
      <c r="AZ184" s="38">
        <v>0</v>
      </c>
      <c r="BA184" s="38"/>
      <c r="BB184" s="38"/>
      <c r="BC184" s="38"/>
      <c r="BD184" s="38"/>
      <c r="BE184" s="38">
        <v>113225</v>
      </c>
      <c r="BF184" s="38"/>
      <c r="BG184" s="38"/>
      <c r="BH184" s="38"/>
      <c r="BI184" s="38"/>
    </row>
    <row r="185" spans="1:64" s="25" customFormat="1" ht="45" customHeight="1" x14ac:dyDescent="0.2">
      <c r="A185" s="40">
        <v>3</v>
      </c>
      <c r="B185" s="41"/>
      <c r="C185" s="41"/>
      <c r="D185" s="44" t="s">
        <v>218</v>
      </c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6"/>
      <c r="Q185" s="45" t="s">
        <v>204</v>
      </c>
      <c r="R185" s="45"/>
      <c r="S185" s="45"/>
      <c r="T185" s="45"/>
      <c r="U185" s="45"/>
      <c r="V185" s="45" t="s">
        <v>216</v>
      </c>
      <c r="W185" s="45"/>
      <c r="X185" s="45"/>
      <c r="Y185" s="45"/>
      <c r="Z185" s="45"/>
      <c r="AA185" s="45"/>
      <c r="AB185" s="45"/>
      <c r="AC185" s="45"/>
      <c r="AD185" s="45"/>
      <c r="AE185" s="45"/>
      <c r="AF185" s="38">
        <v>30028.560000000001</v>
      </c>
      <c r="AG185" s="38"/>
      <c r="AH185" s="38"/>
      <c r="AI185" s="38"/>
      <c r="AJ185" s="38"/>
      <c r="AK185" s="38">
        <v>0</v>
      </c>
      <c r="AL185" s="38"/>
      <c r="AM185" s="38"/>
      <c r="AN185" s="38"/>
      <c r="AO185" s="38"/>
      <c r="AP185" s="38">
        <v>30028.560000000001</v>
      </c>
      <c r="AQ185" s="38"/>
      <c r="AR185" s="38"/>
      <c r="AS185" s="38"/>
      <c r="AT185" s="38"/>
      <c r="AU185" s="38">
        <v>27438.41</v>
      </c>
      <c r="AV185" s="38"/>
      <c r="AW185" s="38"/>
      <c r="AX185" s="38"/>
      <c r="AY185" s="38"/>
      <c r="AZ185" s="38">
        <v>0</v>
      </c>
      <c r="BA185" s="38"/>
      <c r="BB185" s="38"/>
      <c r="BC185" s="38"/>
      <c r="BD185" s="38"/>
      <c r="BE185" s="38">
        <v>27438.41</v>
      </c>
      <c r="BF185" s="38"/>
      <c r="BG185" s="38"/>
      <c r="BH185" s="38"/>
      <c r="BI185" s="38"/>
    </row>
    <row r="186" spans="1:64" s="25" customFormat="1" ht="45" customHeight="1" x14ac:dyDescent="0.2">
      <c r="A186" s="40">
        <v>4</v>
      </c>
      <c r="B186" s="41"/>
      <c r="C186" s="41"/>
      <c r="D186" s="44" t="s">
        <v>219</v>
      </c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6"/>
      <c r="Q186" s="45" t="s">
        <v>204</v>
      </c>
      <c r="R186" s="45"/>
      <c r="S186" s="45"/>
      <c r="T186" s="45"/>
      <c r="U186" s="45"/>
      <c r="V186" s="45" t="s">
        <v>216</v>
      </c>
      <c r="W186" s="45"/>
      <c r="X186" s="45"/>
      <c r="Y186" s="45"/>
      <c r="Z186" s="45"/>
      <c r="AA186" s="45"/>
      <c r="AB186" s="45"/>
      <c r="AC186" s="45"/>
      <c r="AD186" s="45"/>
      <c r="AE186" s="45"/>
      <c r="AF186" s="38">
        <v>0</v>
      </c>
      <c r="AG186" s="38"/>
      <c r="AH186" s="38"/>
      <c r="AI186" s="38"/>
      <c r="AJ186" s="38"/>
      <c r="AK186" s="38">
        <v>1491.6</v>
      </c>
      <c r="AL186" s="38"/>
      <c r="AM186" s="38"/>
      <c r="AN186" s="38"/>
      <c r="AO186" s="38"/>
      <c r="AP186" s="38">
        <v>1491.6</v>
      </c>
      <c r="AQ186" s="38"/>
      <c r="AR186" s="38"/>
      <c r="AS186" s="38"/>
      <c r="AT186" s="38"/>
      <c r="AU186" s="38">
        <v>0</v>
      </c>
      <c r="AV186" s="38"/>
      <c r="AW186" s="38"/>
      <c r="AX186" s="38"/>
      <c r="AY186" s="38"/>
      <c r="AZ186" s="38">
        <v>0</v>
      </c>
      <c r="BA186" s="38"/>
      <c r="BB186" s="38"/>
      <c r="BC186" s="38"/>
      <c r="BD186" s="38"/>
      <c r="BE186" s="38">
        <v>0</v>
      </c>
      <c r="BF186" s="38"/>
      <c r="BG186" s="38"/>
      <c r="BH186" s="38"/>
      <c r="BI186" s="38"/>
    </row>
    <row r="187" spans="1:64" s="6" customFormat="1" ht="14.25" x14ac:dyDescent="0.2">
      <c r="A187" s="42">
        <v>0</v>
      </c>
      <c r="B187" s="43"/>
      <c r="C187" s="43"/>
      <c r="D187" s="46" t="s">
        <v>220</v>
      </c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30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</row>
    <row r="188" spans="1:64" s="25" customFormat="1" ht="28.5" customHeight="1" x14ac:dyDescent="0.2">
      <c r="A188" s="40">
        <v>1</v>
      </c>
      <c r="B188" s="41"/>
      <c r="C188" s="41"/>
      <c r="D188" s="44" t="s">
        <v>221</v>
      </c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6"/>
      <c r="Q188" s="45" t="s">
        <v>222</v>
      </c>
      <c r="R188" s="45"/>
      <c r="S188" s="45"/>
      <c r="T188" s="45"/>
      <c r="U188" s="45"/>
      <c r="V188" s="45" t="s">
        <v>192</v>
      </c>
      <c r="W188" s="45"/>
      <c r="X188" s="45"/>
      <c r="Y188" s="45"/>
      <c r="Z188" s="45"/>
      <c r="AA188" s="45"/>
      <c r="AB188" s="45"/>
      <c r="AC188" s="45"/>
      <c r="AD188" s="45"/>
      <c r="AE188" s="45"/>
      <c r="AF188" s="38">
        <v>175</v>
      </c>
      <c r="AG188" s="38"/>
      <c r="AH188" s="38"/>
      <c r="AI188" s="38"/>
      <c r="AJ188" s="38"/>
      <c r="AK188" s="38">
        <v>0</v>
      </c>
      <c r="AL188" s="38"/>
      <c r="AM188" s="38"/>
      <c r="AN188" s="38"/>
      <c r="AO188" s="38"/>
      <c r="AP188" s="38">
        <v>175</v>
      </c>
      <c r="AQ188" s="38"/>
      <c r="AR188" s="38"/>
      <c r="AS188" s="38"/>
      <c r="AT188" s="38"/>
      <c r="AU188" s="38">
        <v>175</v>
      </c>
      <c r="AV188" s="38"/>
      <c r="AW188" s="38"/>
      <c r="AX188" s="38"/>
      <c r="AY188" s="38"/>
      <c r="AZ188" s="38"/>
      <c r="BA188" s="38"/>
      <c r="BB188" s="38"/>
      <c r="BC188" s="38"/>
      <c r="BD188" s="38"/>
      <c r="BE188" s="38">
        <v>175</v>
      </c>
      <c r="BF188" s="38"/>
      <c r="BG188" s="38"/>
      <c r="BH188" s="38"/>
      <c r="BI188" s="38"/>
    </row>
    <row r="189" spans="1:64" s="25" customFormat="1" ht="75" customHeight="1" x14ac:dyDescent="0.2">
      <c r="A189" s="40">
        <v>2</v>
      </c>
      <c r="B189" s="41"/>
      <c r="C189" s="41"/>
      <c r="D189" s="44" t="s">
        <v>223</v>
      </c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6"/>
      <c r="Q189" s="45" t="s">
        <v>224</v>
      </c>
      <c r="R189" s="45"/>
      <c r="S189" s="45"/>
      <c r="T189" s="45"/>
      <c r="U189" s="45"/>
      <c r="V189" s="45" t="s">
        <v>216</v>
      </c>
      <c r="W189" s="45"/>
      <c r="X189" s="45"/>
      <c r="Y189" s="45"/>
      <c r="Z189" s="45"/>
      <c r="AA189" s="45"/>
      <c r="AB189" s="45"/>
      <c r="AC189" s="45"/>
      <c r="AD189" s="45"/>
      <c r="AE189" s="45"/>
      <c r="AF189" s="38">
        <v>100</v>
      </c>
      <c r="AG189" s="38"/>
      <c r="AH189" s="38"/>
      <c r="AI189" s="38"/>
      <c r="AJ189" s="38"/>
      <c r="AK189" s="38">
        <v>0</v>
      </c>
      <c r="AL189" s="38"/>
      <c r="AM189" s="38"/>
      <c r="AN189" s="38"/>
      <c r="AO189" s="38"/>
      <c r="AP189" s="38">
        <v>100</v>
      </c>
      <c r="AQ189" s="38"/>
      <c r="AR189" s="38"/>
      <c r="AS189" s="38"/>
      <c r="AT189" s="38"/>
      <c r="AU189" s="38">
        <v>100</v>
      </c>
      <c r="AV189" s="38"/>
      <c r="AW189" s="38"/>
      <c r="AX189" s="38"/>
      <c r="AY189" s="38"/>
      <c r="AZ189" s="38">
        <v>0</v>
      </c>
      <c r="BA189" s="38"/>
      <c r="BB189" s="38"/>
      <c r="BC189" s="38"/>
      <c r="BD189" s="38"/>
      <c r="BE189" s="38">
        <v>100</v>
      </c>
      <c r="BF189" s="38"/>
      <c r="BG189" s="38"/>
      <c r="BH189" s="38"/>
      <c r="BI189" s="38"/>
    </row>
    <row r="190" spans="1:64" s="25" customFormat="1" ht="60" customHeight="1" x14ac:dyDescent="0.2">
      <c r="A190" s="40">
        <v>3</v>
      </c>
      <c r="B190" s="41"/>
      <c r="C190" s="41"/>
      <c r="D190" s="44" t="s">
        <v>225</v>
      </c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6"/>
      <c r="Q190" s="45" t="s">
        <v>224</v>
      </c>
      <c r="R190" s="45"/>
      <c r="S190" s="45"/>
      <c r="T190" s="45"/>
      <c r="U190" s="45"/>
      <c r="V190" s="45" t="s">
        <v>216</v>
      </c>
      <c r="W190" s="45"/>
      <c r="X190" s="45"/>
      <c r="Y190" s="45"/>
      <c r="Z190" s="45"/>
      <c r="AA190" s="45"/>
      <c r="AB190" s="45"/>
      <c r="AC190" s="45"/>
      <c r="AD190" s="45"/>
      <c r="AE190" s="45"/>
      <c r="AF190" s="38">
        <v>0.69</v>
      </c>
      <c r="AG190" s="38"/>
      <c r="AH190" s="38"/>
      <c r="AI190" s="38"/>
      <c r="AJ190" s="38"/>
      <c r="AK190" s="38">
        <v>0</v>
      </c>
      <c r="AL190" s="38"/>
      <c r="AM190" s="38"/>
      <c r="AN190" s="38"/>
      <c r="AO190" s="38"/>
      <c r="AP190" s="38">
        <v>0.69</v>
      </c>
      <c r="AQ190" s="38"/>
      <c r="AR190" s="38"/>
      <c r="AS190" s="38"/>
      <c r="AT190" s="38"/>
      <c r="AU190" s="38">
        <v>0.7</v>
      </c>
      <c r="AV190" s="38"/>
      <c r="AW190" s="38"/>
      <c r="AX190" s="38"/>
      <c r="AY190" s="38"/>
      <c r="AZ190" s="38">
        <v>0</v>
      </c>
      <c r="BA190" s="38"/>
      <c r="BB190" s="38"/>
      <c r="BC190" s="38"/>
      <c r="BD190" s="38"/>
      <c r="BE190" s="38">
        <v>0.7</v>
      </c>
      <c r="BF190" s="38"/>
      <c r="BG190" s="38"/>
      <c r="BH190" s="38"/>
      <c r="BI190" s="38"/>
    </row>
    <row r="192" spans="1:64" ht="14.25" customHeight="1" x14ac:dyDescent="0.2">
      <c r="A192" s="67" t="s">
        <v>124</v>
      </c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  <c r="AL192" s="67"/>
      <c r="AM192" s="67"/>
      <c r="AN192" s="67"/>
      <c r="AO192" s="67"/>
      <c r="AP192" s="67"/>
      <c r="AQ192" s="67"/>
      <c r="AR192" s="67"/>
      <c r="AS192" s="67"/>
      <c r="AT192" s="67"/>
      <c r="AU192" s="67"/>
      <c r="AV192" s="67"/>
      <c r="AW192" s="67"/>
      <c r="AX192" s="67"/>
      <c r="AY192" s="67"/>
      <c r="AZ192" s="67"/>
      <c r="BA192" s="67"/>
      <c r="BB192" s="67"/>
      <c r="BC192" s="67"/>
      <c r="BD192" s="67"/>
      <c r="BE192" s="67"/>
      <c r="BF192" s="67"/>
      <c r="BG192" s="67"/>
      <c r="BH192" s="67"/>
      <c r="BI192" s="67"/>
      <c r="BJ192" s="67"/>
      <c r="BK192" s="67"/>
      <c r="BL192" s="67"/>
    </row>
    <row r="193" spans="1:79" ht="15" customHeight="1" x14ac:dyDescent="0.2">
      <c r="A193" s="82" t="s">
        <v>250</v>
      </c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82"/>
      <c r="BB193" s="82"/>
      <c r="BC193" s="82"/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/>
      <c r="BP193" s="82"/>
      <c r="BQ193" s="82"/>
      <c r="BR193" s="82"/>
    </row>
    <row r="194" spans="1:79" ht="12.95" customHeight="1" x14ac:dyDescent="0.2">
      <c r="A194" s="84" t="s">
        <v>19</v>
      </c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6"/>
      <c r="U194" s="45" t="s">
        <v>251</v>
      </c>
      <c r="V194" s="45"/>
      <c r="W194" s="45"/>
      <c r="X194" s="45"/>
      <c r="Y194" s="45"/>
      <c r="Z194" s="45"/>
      <c r="AA194" s="45"/>
      <c r="AB194" s="45"/>
      <c r="AC194" s="45"/>
      <c r="AD194" s="45"/>
      <c r="AE194" s="45" t="s">
        <v>254</v>
      </c>
      <c r="AF194" s="45"/>
      <c r="AG194" s="45"/>
      <c r="AH194" s="45"/>
      <c r="AI194" s="45"/>
      <c r="AJ194" s="45"/>
      <c r="AK194" s="45"/>
      <c r="AL194" s="45"/>
      <c r="AM194" s="45"/>
      <c r="AN194" s="45"/>
      <c r="AO194" s="45" t="s">
        <v>262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 t="s">
        <v>272</v>
      </c>
      <c r="AZ194" s="45"/>
      <c r="BA194" s="45"/>
      <c r="BB194" s="45"/>
      <c r="BC194" s="45"/>
      <c r="BD194" s="45"/>
      <c r="BE194" s="45"/>
      <c r="BF194" s="45"/>
      <c r="BG194" s="45"/>
      <c r="BH194" s="45"/>
      <c r="BI194" s="45" t="s">
        <v>277</v>
      </c>
      <c r="BJ194" s="45"/>
      <c r="BK194" s="45"/>
      <c r="BL194" s="45"/>
      <c r="BM194" s="45"/>
      <c r="BN194" s="45"/>
      <c r="BO194" s="45"/>
      <c r="BP194" s="45"/>
      <c r="BQ194" s="45"/>
      <c r="BR194" s="45"/>
    </row>
    <row r="195" spans="1:79" ht="30" customHeight="1" x14ac:dyDescent="0.2">
      <c r="A195" s="87"/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9"/>
      <c r="U195" s="45" t="s">
        <v>4</v>
      </c>
      <c r="V195" s="45"/>
      <c r="W195" s="45"/>
      <c r="X195" s="45"/>
      <c r="Y195" s="45"/>
      <c r="Z195" s="45" t="s">
        <v>3</v>
      </c>
      <c r="AA195" s="45"/>
      <c r="AB195" s="45"/>
      <c r="AC195" s="45"/>
      <c r="AD195" s="45"/>
      <c r="AE195" s="45" t="s">
        <v>4</v>
      </c>
      <c r="AF195" s="45"/>
      <c r="AG195" s="45"/>
      <c r="AH195" s="45"/>
      <c r="AI195" s="45"/>
      <c r="AJ195" s="45" t="s">
        <v>3</v>
      </c>
      <c r="AK195" s="45"/>
      <c r="AL195" s="45"/>
      <c r="AM195" s="45"/>
      <c r="AN195" s="45"/>
      <c r="AO195" s="45" t="s">
        <v>4</v>
      </c>
      <c r="AP195" s="45"/>
      <c r="AQ195" s="45"/>
      <c r="AR195" s="45"/>
      <c r="AS195" s="45"/>
      <c r="AT195" s="45" t="s">
        <v>3</v>
      </c>
      <c r="AU195" s="45"/>
      <c r="AV195" s="45"/>
      <c r="AW195" s="45"/>
      <c r="AX195" s="45"/>
      <c r="AY195" s="45" t="s">
        <v>4</v>
      </c>
      <c r="AZ195" s="45"/>
      <c r="BA195" s="45"/>
      <c r="BB195" s="45"/>
      <c r="BC195" s="45"/>
      <c r="BD195" s="45" t="s">
        <v>3</v>
      </c>
      <c r="BE195" s="45"/>
      <c r="BF195" s="45"/>
      <c r="BG195" s="45"/>
      <c r="BH195" s="45"/>
      <c r="BI195" s="45" t="s">
        <v>4</v>
      </c>
      <c r="BJ195" s="45"/>
      <c r="BK195" s="45"/>
      <c r="BL195" s="45"/>
      <c r="BM195" s="45"/>
      <c r="BN195" s="45" t="s">
        <v>3</v>
      </c>
      <c r="BO195" s="45"/>
      <c r="BP195" s="45"/>
      <c r="BQ195" s="45"/>
      <c r="BR195" s="45"/>
    </row>
    <row r="196" spans="1:79" ht="15" customHeight="1" x14ac:dyDescent="0.2">
      <c r="A196" s="79">
        <v>1</v>
      </c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1"/>
      <c r="U196" s="45">
        <v>2</v>
      </c>
      <c r="V196" s="45"/>
      <c r="W196" s="45"/>
      <c r="X196" s="45"/>
      <c r="Y196" s="45"/>
      <c r="Z196" s="45">
        <v>3</v>
      </c>
      <c r="AA196" s="45"/>
      <c r="AB196" s="45"/>
      <c r="AC196" s="45"/>
      <c r="AD196" s="45"/>
      <c r="AE196" s="45">
        <v>4</v>
      </c>
      <c r="AF196" s="45"/>
      <c r="AG196" s="45"/>
      <c r="AH196" s="45"/>
      <c r="AI196" s="45"/>
      <c r="AJ196" s="45">
        <v>5</v>
      </c>
      <c r="AK196" s="45"/>
      <c r="AL196" s="45"/>
      <c r="AM196" s="45"/>
      <c r="AN196" s="45"/>
      <c r="AO196" s="45">
        <v>6</v>
      </c>
      <c r="AP196" s="45"/>
      <c r="AQ196" s="45"/>
      <c r="AR196" s="45"/>
      <c r="AS196" s="45"/>
      <c r="AT196" s="45">
        <v>7</v>
      </c>
      <c r="AU196" s="45"/>
      <c r="AV196" s="45"/>
      <c r="AW196" s="45"/>
      <c r="AX196" s="45"/>
      <c r="AY196" s="45">
        <v>8</v>
      </c>
      <c r="AZ196" s="45"/>
      <c r="BA196" s="45"/>
      <c r="BB196" s="45"/>
      <c r="BC196" s="45"/>
      <c r="BD196" s="45">
        <v>9</v>
      </c>
      <c r="BE196" s="45"/>
      <c r="BF196" s="45"/>
      <c r="BG196" s="45"/>
      <c r="BH196" s="45"/>
      <c r="BI196" s="45">
        <v>10</v>
      </c>
      <c r="BJ196" s="45"/>
      <c r="BK196" s="45"/>
      <c r="BL196" s="45"/>
      <c r="BM196" s="45"/>
      <c r="BN196" s="45">
        <v>11</v>
      </c>
      <c r="BO196" s="45"/>
      <c r="BP196" s="45"/>
      <c r="BQ196" s="45"/>
      <c r="BR196" s="45"/>
    </row>
    <row r="197" spans="1:79" s="1" customFormat="1" ht="15.75" hidden="1" customHeight="1" x14ac:dyDescent="0.2">
      <c r="A197" s="94" t="s">
        <v>57</v>
      </c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6"/>
      <c r="U197" s="70" t="s">
        <v>65</v>
      </c>
      <c r="V197" s="70"/>
      <c r="W197" s="70"/>
      <c r="X197" s="70"/>
      <c r="Y197" s="70"/>
      <c r="Z197" s="68" t="s">
        <v>66</v>
      </c>
      <c r="AA197" s="68"/>
      <c r="AB197" s="68"/>
      <c r="AC197" s="68"/>
      <c r="AD197" s="68"/>
      <c r="AE197" s="70" t="s">
        <v>67</v>
      </c>
      <c r="AF197" s="70"/>
      <c r="AG197" s="70"/>
      <c r="AH197" s="70"/>
      <c r="AI197" s="70"/>
      <c r="AJ197" s="68" t="s">
        <v>68</v>
      </c>
      <c r="AK197" s="68"/>
      <c r="AL197" s="68"/>
      <c r="AM197" s="68"/>
      <c r="AN197" s="68"/>
      <c r="AO197" s="70" t="s">
        <v>58</v>
      </c>
      <c r="AP197" s="70"/>
      <c r="AQ197" s="70"/>
      <c r="AR197" s="70"/>
      <c r="AS197" s="70"/>
      <c r="AT197" s="68" t="s">
        <v>59</v>
      </c>
      <c r="AU197" s="68"/>
      <c r="AV197" s="68"/>
      <c r="AW197" s="68"/>
      <c r="AX197" s="68"/>
      <c r="AY197" s="70" t="s">
        <v>60</v>
      </c>
      <c r="AZ197" s="70"/>
      <c r="BA197" s="70"/>
      <c r="BB197" s="70"/>
      <c r="BC197" s="70"/>
      <c r="BD197" s="68" t="s">
        <v>61</v>
      </c>
      <c r="BE197" s="68"/>
      <c r="BF197" s="68"/>
      <c r="BG197" s="68"/>
      <c r="BH197" s="68"/>
      <c r="BI197" s="70" t="s">
        <v>62</v>
      </c>
      <c r="BJ197" s="70"/>
      <c r="BK197" s="70"/>
      <c r="BL197" s="70"/>
      <c r="BM197" s="70"/>
      <c r="BN197" s="68" t="s">
        <v>63</v>
      </c>
      <c r="BO197" s="68"/>
      <c r="BP197" s="68"/>
      <c r="BQ197" s="68"/>
      <c r="BR197" s="68"/>
      <c r="CA197" t="s">
        <v>41</v>
      </c>
    </row>
    <row r="198" spans="1:79" s="6" customFormat="1" ht="12.75" customHeight="1" x14ac:dyDescent="0.2">
      <c r="A198" s="28" t="s">
        <v>226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30"/>
      <c r="U198" s="31">
        <v>11087276</v>
      </c>
      <c r="V198" s="31"/>
      <c r="W198" s="31"/>
      <c r="X198" s="31"/>
      <c r="Y198" s="31"/>
      <c r="Z198" s="31">
        <v>501046</v>
      </c>
      <c r="AA198" s="31"/>
      <c r="AB198" s="31"/>
      <c r="AC198" s="31"/>
      <c r="AD198" s="31"/>
      <c r="AE198" s="31">
        <v>13065789</v>
      </c>
      <c r="AF198" s="31"/>
      <c r="AG198" s="31"/>
      <c r="AH198" s="31"/>
      <c r="AI198" s="31"/>
      <c r="AJ198" s="31">
        <v>537045</v>
      </c>
      <c r="AK198" s="31"/>
      <c r="AL198" s="31"/>
      <c r="AM198" s="31"/>
      <c r="AN198" s="31"/>
      <c r="AO198" s="31">
        <v>12300088</v>
      </c>
      <c r="AP198" s="31"/>
      <c r="AQ198" s="31"/>
      <c r="AR198" s="31"/>
      <c r="AS198" s="31"/>
      <c r="AT198" s="31">
        <v>397130</v>
      </c>
      <c r="AU198" s="31"/>
      <c r="AV198" s="31"/>
      <c r="AW198" s="31"/>
      <c r="AX198" s="31"/>
      <c r="AY198" s="31">
        <v>12300088</v>
      </c>
      <c r="AZ198" s="31"/>
      <c r="BA198" s="31"/>
      <c r="BB198" s="31"/>
      <c r="BC198" s="31"/>
      <c r="BD198" s="31">
        <v>397130</v>
      </c>
      <c r="BE198" s="31"/>
      <c r="BF198" s="31"/>
      <c r="BG198" s="31"/>
      <c r="BH198" s="31"/>
      <c r="BI198" s="31">
        <v>12300088</v>
      </c>
      <c r="BJ198" s="31"/>
      <c r="BK198" s="31"/>
      <c r="BL198" s="31"/>
      <c r="BM198" s="31"/>
      <c r="BN198" s="31">
        <v>397130</v>
      </c>
      <c r="BO198" s="31"/>
      <c r="BP198" s="31"/>
      <c r="BQ198" s="31"/>
      <c r="BR198" s="31"/>
      <c r="CA198" s="6" t="s">
        <v>42</v>
      </c>
    </row>
    <row r="199" spans="1:79" s="25" customFormat="1" ht="12.75" customHeight="1" x14ac:dyDescent="0.2">
      <c r="A199" s="34" t="s">
        <v>227</v>
      </c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6"/>
      <c r="U199" s="37">
        <v>10932929</v>
      </c>
      <c r="V199" s="37"/>
      <c r="W199" s="37"/>
      <c r="X199" s="37"/>
      <c r="Y199" s="37"/>
      <c r="Z199" s="37">
        <v>0</v>
      </c>
      <c r="AA199" s="37"/>
      <c r="AB199" s="37"/>
      <c r="AC199" s="37"/>
      <c r="AD199" s="37"/>
      <c r="AE199" s="37">
        <v>12905669</v>
      </c>
      <c r="AF199" s="37"/>
      <c r="AG199" s="37"/>
      <c r="AH199" s="37"/>
      <c r="AI199" s="37"/>
      <c r="AJ199" s="37">
        <v>0</v>
      </c>
      <c r="AK199" s="37"/>
      <c r="AL199" s="37"/>
      <c r="AM199" s="37"/>
      <c r="AN199" s="37"/>
      <c r="AO199" s="37">
        <v>12127639</v>
      </c>
      <c r="AP199" s="37"/>
      <c r="AQ199" s="37"/>
      <c r="AR199" s="37"/>
      <c r="AS199" s="37"/>
      <c r="AT199" s="37">
        <v>0</v>
      </c>
      <c r="AU199" s="37"/>
      <c r="AV199" s="37"/>
      <c r="AW199" s="37"/>
      <c r="AX199" s="37"/>
      <c r="AY199" s="37">
        <v>12127639</v>
      </c>
      <c r="AZ199" s="37"/>
      <c r="BA199" s="37"/>
      <c r="BB199" s="37"/>
      <c r="BC199" s="37"/>
      <c r="BD199" s="37"/>
      <c r="BE199" s="37"/>
      <c r="BF199" s="37"/>
      <c r="BG199" s="37"/>
      <c r="BH199" s="37"/>
      <c r="BI199" s="37">
        <v>12127639</v>
      </c>
      <c r="BJ199" s="37"/>
      <c r="BK199" s="37"/>
      <c r="BL199" s="37"/>
      <c r="BM199" s="37"/>
      <c r="BN199" s="37">
        <v>0</v>
      </c>
      <c r="BO199" s="37"/>
      <c r="BP199" s="37"/>
      <c r="BQ199" s="37"/>
      <c r="BR199" s="37"/>
    </row>
    <row r="200" spans="1:79" s="25" customFormat="1" ht="12.75" customHeight="1" x14ac:dyDescent="0.2">
      <c r="A200" s="34" t="s">
        <v>228</v>
      </c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6"/>
      <c r="U200" s="37">
        <v>154347</v>
      </c>
      <c r="V200" s="37"/>
      <c r="W200" s="37"/>
      <c r="X200" s="37"/>
      <c r="Y200" s="37"/>
      <c r="Z200" s="37">
        <v>501046</v>
      </c>
      <c r="AA200" s="37"/>
      <c r="AB200" s="37"/>
      <c r="AC200" s="37"/>
      <c r="AD200" s="37"/>
      <c r="AE200" s="37">
        <v>160120</v>
      </c>
      <c r="AF200" s="37"/>
      <c r="AG200" s="37"/>
      <c r="AH200" s="37"/>
      <c r="AI200" s="37"/>
      <c r="AJ200" s="37">
        <v>537045</v>
      </c>
      <c r="AK200" s="37"/>
      <c r="AL200" s="37"/>
      <c r="AM200" s="37"/>
      <c r="AN200" s="37"/>
      <c r="AO200" s="37">
        <v>172449</v>
      </c>
      <c r="AP200" s="37"/>
      <c r="AQ200" s="37"/>
      <c r="AR200" s="37"/>
      <c r="AS200" s="37"/>
      <c r="AT200" s="37">
        <v>397130</v>
      </c>
      <c r="AU200" s="37"/>
      <c r="AV200" s="37"/>
      <c r="AW200" s="37"/>
      <c r="AX200" s="37"/>
      <c r="AY200" s="37">
        <v>172449</v>
      </c>
      <c r="AZ200" s="37"/>
      <c r="BA200" s="37"/>
      <c r="BB200" s="37"/>
      <c r="BC200" s="37"/>
      <c r="BD200" s="37">
        <v>397130</v>
      </c>
      <c r="BE200" s="37"/>
      <c r="BF200" s="37"/>
      <c r="BG200" s="37"/>
      <c r="BH200" s="37"/>
      <c r="BI200" s="37">
        <v>172449</v>
      </c>
      <c r="BJ200" s="37"/>
      <c r="BK200" s="37"/>
      <c r="BL200" s="37"/>
      <c r="BM200" s="37"/>
      <c r="BN200" s="37">
        <v>397130</v>
      </c>
      <c r="BO200" s="37"/>
      <c r="BP200" s="37"/>
      <c r="BQ200" s="37"/>
      <c r="BR200" s="37"/>
    </row>
    <row r="201" spans="1:79" s="25" customFormat="1" ht="12.75" customHeight="1" x14ac:dyDescent="0.2">
      <c r="A201" s="34" t="s">
        <v>229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6"/>
      <c r="U201" s="37">
        <v>85579</v>
      </c>
      <c r="V201" s="37"/>
      <c r="W201" s="37"/>
      <c r="X201" s="37"/>
      <c r="Y201" s="37"/>
      <c r="Z201" s="37">
        <v>0</v>
      </c>
      <c r="AA201" s="37"/>
      <c r="AB201" s="37"/>
      <c r="AC201" s="37"/>
      <c r="AD201" s="37"/>
      <c r="AE201" s="37">
        <v>143525</v>
      </c>
      <c r="AF201" s="37"/>
      <c r="AG201" s="37"/>
      <c r="AH201" s="37"/>
      <c r="AI201" s="37"/>
      <c r="AJ201" s="37">
        <v>0</v>
      </c>
      <c r="AK201" s="37"/>
      <c r="AL201" s="37"/>
      <c r="AM201" s="37"/>
      <c r="AN201" s="37"/>
      <c r="AO201" s="37">
        <v>154576</v>
      </c>
      <c r="AP201" s="37"/>
      <c r="AQ201" s="37"/>
      <c r="AR201" s="37"/>
      <c r="AS201" s="37"/>
      <c r="AT201" s="37">
        <v>0</v>
      </c>
      <c r="AU201" s="37"/>
      <c r="AV201" s="37"/>
      <c r="AW201" s="37"/>
      <c r="AX201" s="37"/>
      <c r="AY201" s="37">
        <v>154576</v>
      </c>
      <c r="AZ201" s="37"/>
      <c r="BA201" s="37"/>
      <c r="BB201" s="37"/>
      <c r="BC201" s="37"/>
      <c r="BD201" s="37">
        <v>0</v>
      </c>
      <c r="BE201" s="37"/>
      <c r="BF201" s="37"/>
      <c r="BG201" s="37"/>
      <c r="BH201" s="37"/>
      <c r="BI201" s="37">
        <v>154576</v>
      </c>
      <c r="BJ201" s="37"/>
      <c r="BK201" s="37"/>
      <c r="BL201" s="37"/>
      <c r="BM201" s="37"/>
      <c r="BN201" s="37">
        <v>0</v>
      </c>
      <c r="BO201" s="37"/>
      <c r="BP201" s="37"/>
      <c r="BQ201" s="37"/>
      <c r="BR201" s="37"/>
    </row>
    <row r="202" spans="1:79" s="6" customFormat="1" ht="12.75" customHeight="1" x14ac:dyDescent="0.2">
      <c r="A202" s="28" t="s">
        <v>230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30"/>
      <c r="U202" s="31">
        <v>235505</v>
      </c>
      <c r="V202" s="31"/>
      <c r="W202" s="31"/>
      <c r="X202" s="31"/>
      <c r="Y202" s="31"/>
      <c r="Z202" s="31">
        <v>0</v>
      </c>
      <c r="AA202" s="31"/>
      <c r="AB202" s="31"/>
      <c r="AC202" s="31"/>
      <c r="AD202" s="31"/>
      <c r="AE202" s="31">
        <v>380600</v>
      </c>
      <c r="AF202" s="31"/>
      <c r="AG202" s="31"/>
      <c r="AH202" s="31"/>
      <c r="AI202" s="31"/>
      <c r="AJ202" s="31">
        <v>0</v>
      </c>
      <c r="AK202" s="31"/>
      <c r="AL202" s="31"/>
      <c r="AM202" s="31"/>
      <c r="AN202" s="31"/>
      <c r="AO202" s="31">
        <v>208474</v>
      </c>
      <c r="AP202" s="31"/>
      <c r="AQ202" s="31"/>
      <c r="AR202" s="31"/>
      <c r="AS202" s="31"/>
      <c r="AT202" s="31">
        <v>0</v>
      </c>
      <c r="AU202" s="31"/>
      <c r="AV202" s="31"/>
      <c r="AW202" s="31"/>
      <c r="AX202" s="31"/>
      <c r="AY202" s="31">
        <v>208474</v>
      </c>
      <c r="AZ202" s="31"/>
      <c r="BA202" s="31"/>
      <c r="BB202" s="31"/>
      <c r="BC202" s="31"/>
      <c r="BD202" s="31">
        <v>0</v>
      </c>
      <c r="BE202" s="31"/>
      <c r="BF202" s="31"/>
      <c r="BG202" s="31"/>
      <c r="BH202" s="31"/>
      <c r="BI202" s="31">
        <v>208474</v>
      </c>
      <c r="BJ202" s="31"/>
      <c r="BK202" s="31"/>
      <c r="BL202" s="31"/>
      <c r="BM202" s="31"/>
      <c r="BN202" s="31">
        <v>0</v>
      </c>
      <c r="BO202" s="31"/>
      <c r="BP202" s="31"/>
      <c r="BQ202" s="31"/>
      <c r="BR202" s="31"/>
    </row>
    <row r="203" spans="1:79" s="25" customFormat="1" ht="12.75" customHeight="1" x14ac:dyDescent="0.2">
      <c r="A203" s="34" t="s">
        <v>231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6"/>
      <c r="U203" s="37">
        <v>235505</v>
      </c>
      <c r="V203" s="37"/>
      <c r="W203" s="37"/>
      <c r="X203" s="37"/>
      <c r="Y203" s="37"/>
      <c r="Z203" s="37">
        <v>0</v>
      </c>
      <c r="AA203" s="37"/>
      <c r="AB203" s="37"/>
      <c r="AC203" s="37"/>
      <c r="AD203" s="37"/>
      <c r="AE203" s="37">
        <v>380600</v>
      </c>
      <c r="AF203" s="37"/>
      <c r="AG203" s="37"/>
      <c r="AH203" s="37"/>
      <c r="AI203" s="37"/>
      <c r="AJ203" s="37">
        <v>0</v>
      </c>
      <c r="AK203" s="37"/>
      <c r="AL203" s="37"/>
      <c r="AM203" s="37"/>
      <c r="AN203" s="37"/>
      <c r="AO203" s="37">
        <v>208474</v>
      </c>
      <c r="AP203" s="37"/>
      <c r="AQ203" s="37"/>
      <c r="AR203" s="37"/>
      <c r="AS203" s="37"/>
      <c r="AT203" s="37">
        <v>0</v>
      </c>
      <c r="AU203" s="37"/>
      <c r="AV203" s="37"/>
      <c r="AW203" s="37"/>
      <c r="AX203" s="37"/>
      <c r="AY203" s="37">
        <v>208474</v>
      </c>
      <c r="AZ203" s="37"/>
      <c r="BA203" s="37"/>
      <c r="BB203" s="37"/>
      <c r="BC203" s="37"/>
      <c r="BD203" s="37">
        <v>0</v>
      </c>
      <c r="BE203" s="37"/>
      <c r="BF203" s="37"/>
      <c r="BG203" s="37"/>
      <c r="BH203" s="37"/>
      <c r="BI203" s="37">
        <v>208474</v>
      </c>
      <c r="BJ203" s="37"/>
      <c r="BK203" s="37"/>
      <c r="BL203" s="37"/>
      <c r="BM203" s="37"/>
      <c r="BN203" s="37">
        <v>0</v>
      </c>
      <c r="BO203" s="37"/>
      <c r="BP203" s="37"/>
      <c r="BQ203" s="37"/>
      <c r="BR203" s="37"/>
    </row>
    <row r="204" spans="1:79" s="25" customFormat="1" ht="12.75" customHeight="1" x14ac:dyDescent="0.2">
      <c r="A204" s="34" t="s">
        <v>232</v>
      </c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6"/>
      <c r="U204" s="37">
        <v>180211</v>
      </c>
      <c r="V204" s="37"/>
      <c r="W204" s="37"/>
      <c r="X204" s="37"/>
      <c r="Y204" s="37"/>
      <c r="Z204" s="37">
        <v>0</v>
      </c>
      <c r="AA204" s="37"/>
      <c r="AB204" s="37"/>
      <c r="AC204" s="37"/>
      <c r="AD204" s="37"/>
      <c r="AE204" s="37">
        <v>179029</v>
      </c>
      <c r="AF204" s="37"/>
      <c r="AG204" s="37"/>
      <c r="AH204" s="37"/>
      <c r="AI204" s="37"/>
      <c r="AJ204" s="37">
        <v>0</v>
      </c>
      <c r="AK204" s="37"/>
      <c r="AL204" s="37"/>
      <c r="AM204" s="37"/>
      <c r="AN204" s="37"/>
      <c r="AO204" s="37">
        <v>191220</v>
      </c>
      <c r="AP204" s="37"/>
      <c r="AQ204" s="37"/>
      <c r="AR204" s="37"/>
      <c r="AS204" s="37"/>
      <c r="AT204" s="37">
        <v>0</v>
      </c>
      <c r="AU204" s="37"/>
      <c r="AV204" s="37"/>
      <c r="AW204" s="37"/>
      <c r="AX204" s="37"/>
      <c r="AY204" s="37">
        <v>191220</v>
      </c>
      <c r="AZ204" s="37"/>
      <c r="BA204" s="37"/>
      <c r="BB204" s="37"/>
      <c r="BC204" s="37"/>
      <c r="BD204" s="37">
        <v>0</v>
      </c>
      <c r="BE204" s="37"/>
      <c r="BF204" s="37"/>
      <c r="BG204" s="37"/>
      <c r="BH204" s="37"/>
      <c r="BI204" s="37">
        <v>191220</v>
      </c>
      <c r="BJ204" s="37"/>
      <c r="BK204" s="37"/>
      <c r="BL204" s="37"/>
      <c r="BM204" s="37"/>
      <c r="BN204" s="37">
        <v>0</v>
      </c>
      <c r="BO204" s="37"/>
      <c r="BP204" s="37"/>
      <c r="BQ204" s="37"/>
      <c r="BR204" s="37"/>
    </row>
    <row r="205" spans="1:79" s="6" customFormat="1" ht="12.75" customHeight="1" x14ac:dyDescent="0.2">
      <c r="A205" s="28" t="s">
        <v>147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30"/>
      <c r="U205" s="31">
        <v>11588571</v>
      </c>
      <c r="V205" s="31"/>
      <c r="W205" s="31"/>
      <c r="X205" s="31"/>
      <c r="Y205" s="31"/>
      <c r="Z205" s="31">
        <v>501046</v>
      </c>
      <c r="AA205" s="31"/>
      <c r="AB205" s="31"/>
      <c r="AC205" s="31"/>
      <c r="AD205" s="31"/>
      <c r="AE205" s="31">
        <v>13768943</v>
      </c>
      <c r="AF205" s="31"/>
      <c r="AG205" s="31"/>
      <c r="AH205" s="31"/>
      <c r="AI205" s="31"/>
      <c r="AJ205" s="31">
        <v>537045</v>
      </c>
      <c r="AK205" s="31"/>
      <c r="AL205" s="31"/>
      <c r="AM205" s="31"/>
      <c r="AN205" s="31"/>
      <c r="AO205" s="31">
        <v>12854358</v>
      </c>
      <c r="AP205" s="31"/>
      <c r="AQ205" s="31"/>
      <c r="AR205" s="31"/>
      <c r="AS205" s="31"/>
      <c r="AT205" s="31">
        <v>397130</v>
      </c>
      <c r="AU205" s="31"/>
      <c r="AV205" s="31"/>
      <c r="AW205" s="31"/>
      <c r="AX205" s="31"/>
      <c r="AY205" s="31">
        <v>12854358</v>
      </c>
      <c r="AZ205" s="31"/>
      <c r="BA205" s="31"/>
      <c r="BB205" s="31"/>
      <c r="BC205" s="31"/>
      <c r="BD205" s="31">
        <v>397130</v>
      </c>
      <c r="BE205" s="31"/>
      <c r="BF205" s="31"/>
      <c r="BG205" s="31"/>
      <c r="BH205" s="31"/>
      <c r="BI205" s="31">
        <v>12854358</v>
      </c>
      <c r="BJ205" s="31"/>
      <c r="BK205" s="31"/>
      <c r="BL205" s="31"/>
      <c r="BM205" s="31"/>
      <c r="BN205" s="31">
        <v>397130</v>
      </c>
      <c r="BO205" s="31"/>
      <c r="BP205" s="31"/>
      <c r="BQ205" s="31"/>
      <c r="BR205" s="31"/>
    </row>
    <row r="206" spans="1:79" s="25" customFormat="1" ht="38.25" customHeight="1" x14ac:dyDescent="0.2">
      <c r="A206" s="34" t="s">
        <v>233</v>
      </c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6"/>
      <c r="U206" s="37" t="s">
        <v>173</v>
      </c>
      <c r="V206" s="37"/>
      <c r="W206" s="37"/>
      <c r="X206" s="37"/>
      <c r="Y206" s="37"/>
      <c r="Z206" s="37"/>
      <c r="AA206" s="37"/>
      <c r="AB206" s="37"/>
      <c r="AC206" s="37"/>
      <c r="AD206" s="37"/>
      <c r="AE206" s="37" t="s">
        <v>173</v>
      </c>
      <c r="AF206" s="37"/>
      <c r="AG206" s="37"/>
      <c r="AH206" s="37"/>
      <c r="AI206" s="37"/>
      <c r="AJ206" s="37"/>
      <c r="AK206" s="37"/>
      <c r="AL206" s="37"/>
      <c r="AM206" s="37"/>
      <c r="AN206" s="37"/>
      <c r="AO206" s="37" t="s">
        <v>173</v>
      </c>
      <c r="AP206" s="37"/>
      <c r="AQ206" s="37"/>
      <c r="AR206" s="37"/>
      <c r="AS206" s="37"/>
      <c r="AT206" s="37"/>
      <c r="AU206" s="37"/>
      <c r="AV206" s="37"/>
      <c r="AW206" s="37"/>
      <c r="AX206" s="37"/>
      <c r="AY206" s="37" t="s">
        <v>173</v>
      </c>
      <c r="AZ206" s="37"/>
      <c r="BA206" s="37"/>
      <c r="BB206" s="37"/>
      <c r="BC206" s="37"/>
      <c r="BD206" s="37"/>
      <c r="BE206" s="37"/>
      <c r="BF206" s="37"/>
      <c r="BG206" s="37"/>
      <c r="BH206" s="37"/>
      <c r="BI206" s="37" t="s">
        <v>173</v>
      </c>
      <c r="BJ206" s="37"/>
      <c r="BK206" s="37"/>
      <c r="BL206" s="37"/>
      <c r="BM206" s="37"/>
      <c r="BN206" s="37"/>
      <c r="BO206" s="37"/>
      <c r="BP206" s="37"/>
      <c r="BQ206" s="37"/>
      <c r="BR206" s="37"/>
    </row>
    <row r="209" spans="1:79" ht="14.25" customHeight="1" x14ac:dyDescent="0.2">
      <c r="A209" s="67" t="s">
        <v>125</v>
      </c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  <c r="AL209" s="67"/>
      <c r="AM209" s="67"/>
      <c r="AN209" s="67"/>
      <c r="AO209" s="67"/>
      <c r="AP209" s="67"/>
      <c r="AQ209" s="67"/>
      <c r="AR209" s="67"/>
      <c r="AS209" s="67"/>
      <c r="AT209" s="67"/>
      <c r="AU209" s="67"/>
      <c r="AV209" s="67"/>
      <c r="AW209" s="67"/>
      <c r="AX209" s="67"/>
      <c r="AY209" s="67"/>
      <c r="AZ209" s="67"/>
      <c r="BA209" s="67"/>
      <c r="BB209" s="67"/>
      <c r="BC209" s="67"/>
      <c r="BD209" s="67"/>
      <c r="BE209" s="67"/>
      <c r="BF209" s="67"/>
      <c r="BG209" s="67"/>
      <c r="BH209" s="67"/>
      <c r="BI209" s="67"/>
      <c r="BJ209" s="67"/>
      <c r="BK209" s="67"/>
      <c r="BL209" s="67"/>
    </row>
    <row r="210" spans="1:79" ht="15" customHeight="1" x14ac:dyDescent="0.2">
      <c r="A210" s="84" t="s">
        <v>6</v>
      </c>
      <c r="B210" s="85"/>
      <c r="C210" s="85"/>
      <c r="D210" s="84" t="s">
        <v>10</v>
      </c>
      <c r="E210" s="85"/>
      <c r="F210" s="85"/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6"/>
      <c r="W210" s="45" t="s">
        <v>251</v>
      </c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 t="s">
        <v>255</v>
      </c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 t="s">
        <v>267</v>
      </c>
      <c r="AV210" s="45"/>
      <c r="AW210" s="45"/>
      <c r="AX210" s="45"/>
      <c r="AY210" s="45"/>
      <c r="AZ210" s="45"/>
      <c r="BA210" s="45" t="s">
        <v>273</v>
      </c>
      <c r="BB210" s="45"/>
      <c r="BC210" s="45"/>
      <c r="BD210" s="45"/>
      <c r="BE210" s="45"/>
      <c r="BF210" s="45"/>
      <c r="BG210" s="45" t="s">
        <v>282</v>
      </c>
      <c r="BH210" s="45"/>
      <c r="BI210" s="45"/>
      <c r="BJ210" s="45"/>
      <c r="BK210" s="45"/>
      <c r="BL210" s="45"/>
    </row>
    <row r="211" spans="1:79" ht="15" customHeight="1" x14ac:dyDescent="0.2">
      <c r="A211" s="97"/>
      <c r="B211" s="98"/>
      <c r="C211" s="98"/>
      <c r="D211" s="97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9"/>
      <c r="W211" s="45" t="s">
        <v>4</v>
      </c>
      <c r="X211" s="45"/>
      <c r="Y211" s="45"/>
      <c r="Z211" s="45"/>
      <c r="AA211" s="45"/>
      <c r="AB211" s="45"/>
      <c r="AC211" s="45" t="s">
        <v>3</v>
      </c>
      <c r="AD211" s="45"/>
      <c r="AE211" s="45"/>
      <c r="AF211" s="45"/>
      <c r="AG211" s="45"/>
      <c r="AH211" s="45"/>
      <c r="AI211" s="45" t="s">
        <v>4</v>
      </c>
      <c r="AJ211" s="45"/>
      <c r="AK211" s="45"/>
      <c r="AL211" s="45"/>
      <c r="AM211" s="45"/>
      <c r="AN211" s="45"/>
      <c r="AO211" s="45" t="s">
        <v>3</v>
      </c>
      <c r="AP211" s="45"/>
      <c r="AQ211" s="45"/>
      <c r="AR211" s="45"/>
      <c r="AS211" s="45"/>
      <c r="AT211" s="45"/>
      <c r="AU211" s="72" t="s">
        <v>4</v>
      </c>
      <c r="AV211" s="72"/>
      <c r="AW211" s="72"/>
      <c r="AX211" s="72" t="s">
        <v>3</v>
      </c>
      <c r="AY211" s="72"/>
      <c r="AZ211" s="72"/>
      <c r="BA211" s="72" t="s">
        <v>4</v>
      </c>
      <c r="BB211" s="72"/>
      <c r="BC211" s="72"/>
      <c r="BD211" s="72" t="s">
        <v>3</v>
      </c>
      <c r="BE211" s="72"/>
      <c r="BF211" s="72"/>
      <c r="BG211" s="72" t="s">
        <v>4</v>
      </c>
      <c r="BH211" s="72"/>
      <c r="BI211" s="72"/>
      <c r="BJ211" s="72" t="s">
        <v>3</v>
      </c>
      <c r="BK211" s="72"/>
      <c r="BL211" s="72"/>
    </row>
    <row r="212" spans="1:79" ht="57" customHeight="1" x14ac:dyDescent="0.2">
      <c r="A212" s="87"/>
      <c r="B212" s="88"/>
      <c r="C212" s="88"/>
      <c r="D212" s="87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9"/>
      <c r="W212" s="45" t="s">
        <v>12</v>
      </c>
      <c r="X212" s="45"/>
      <c r="Y212" s="45"/>
      <c r="Z212" s="45" t="s">
        <v>11</v>
      </c>
      <c r="AA212" s="45"/>
      <c r="AB212" s="45"/>
      <c r="AC212" s="45" t="s">
        <v>12</v>
      </c>
      <c r="AD212" s="45"/>
      <c r="AE212" s="45"/>
      <c r="AF212" s="45" t="s">
        <v>11</v>
      </c>
      <c r="AG212" s="45"/>
      <c r="AH212" s="45"/>
      <c r="AI212" s="45" t="s">
        <v>12</v>
      </c>
      <c r="AJ212" s="45"/>
      <c r="AK212" s="45"/>
      <c r="AL212" s="45" t="s">
        <v>11</v>
      </c>
      <c r="AM212" s="45"/>
      <c r="AN212" s="45"/>
      <c r="AO212" s="45" t="s">
        <v>12</v>
      </c>
      <c r="AP212" s="45"/>
      <c r="AQ212" s="45"/>
      <c r="AR212" s="45" t="s">
        <v>11</v>
      </c>
      <c r="AS212" s="45"/>
      <c r="AT212" s="45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</row>
    <row r="213" spans="1:79" ht="15" customHeight="1" x14ac:dyDescent="0.2">
      <c r="A213" s="79">
        <v>1</v>
      </c>
      <c r="B213" s="80"/>
      <c r="C213" s="80"/>
      <c r="D213" s="79">
        <v>2</v>
      </c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1"/>
      <c r="W213" s="45">
        <v>3</v>
      </c>
      <c r="X213" s="45"/>
      <c r="Y213" s="45"/>
      <c r="Z213" s="45">
        <v>4</v>
      </c>
      <c r="AA213" s="45"/>
      <c r="AB213" s="45"/>
      <c r="AC213" s="45">
        <v>5</v>
      </c>
      <c r="AD213" s="45"/>
      <c r="AE213" s="45"/>
      <c r="AF213" s="45">
        <v>6</v>
      </c>
      <c r="AG213" s="45"/>
      <c r="AH213" s="45"/>
      <c r="AI213" s="45">
        <v>7</v>
      </c>
      <c r="AJ213" s="45"/>
      <c r="AK213" s="45"/>
      <c r="AL213" s="45">
        <v>8</v>
      </c>
      <c r="AM213" s="45"/>
      <c r="AN213" s="45"/>
      <c r="AO213" s="45">
        <v>9</v>
      </c>
      <c r="AP213" s="45"/>
      <c r="AQ213" s="45"/>
      <c r="AR213" s="45">
        <v>10</v>
      </c>
      <c r="AS213" s="45"/>
      <c r="AT213" s="45"/>
      <c r="AU213" s="45">
        <v>11</v>
      </c>
      <c r="AV213" s="45"/>
      <c r="AW213" s="45"/>
      <c r="AX213" s="45">
        <v>12</v>
      </c>
      <c r="AY213" s="45"/>
      <c r="AZ213" s="45"/>
      <c r="BA213" s="45">
        <v>13</v>
      </c>
      <c r="BB213" s="45"/>
      <c r="BC213" s="45"/>
      <c r="BD213" s="45">
        <v>14</v>
      </c>
      <c r="BE213" s="45"/>
      <c r="BF213" s="45"/>
      <c r="BG213" s="45">
        <v>15</v>
      </c>
      <c r="BH213" s="45"/>
      <c r="BI213" s="45"/>
      <c r="BJ213" s="45">
        <v>16</v>
      </c>
      <c r="BK213" s="45"/>
      <c r="BL213" s="45"/>
    </row>
    <row r="214" spans="1:79" s="1" customFormat="1" ht="12.75" hidden="1" customHeight="1" x14ac:dyDescent="0.2">
      <c r="A214" s="94" t="s">
        <v>69</v>
      </c>
      <c r="B214" s="95"/>
      <c r="C214" s="95"/>
      <c r="D214" s="94" t="s">
        <v>57</v>
      </c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6"/>
      <c r="W214" s="70" t="s">
        <v>72</v>
      </c>
      <c r="X214" s="70"/>
      <c r="Y214" s="70"/>
      <c r="Z214" s="70" t="s">
        <v>73</v>
      </c>
      <c r="AA214" s="70"/>
      <c r="AB214" s="70"/>
      <c r="AC214" s="68" t="s">
        <v>74</v>
      </c>
      <c r="AD214" s="68"/>
      <c r="AE214" s="68"/>
      <c r="AF214" s="68" t="s">
        <v>75</v>
      </c>
      <c r="AG214" s="68"/>
      <c r="AH214" s="68"/>
      <c r="AI214" s="70" t="s">
        <v>76</v>
      </c>
      <c r="AJ214" s="70"/>
      <c r="AK214" s="70"/>
      <c r="AL214" s="70" t="s">
        <v>77</v>
      </c>
      <c r="AM214" s="70"/>
      <c r="AN214" s="70"/>
      <c r="AO214" s="68" t="s">
        <v>104</v>
      </c>
      <c r="AP214" s="68"/>
      <c r="AQ214" s="68"/>
      <c r="AR214" s="68" t="s">
        <v>78</v>
      </c>
      <c r="AS214" s="68"/>
      <c r="AT214" s="68"/>
      <c r="AU214" s="70" t="s">
        <v>105</v>
      </c>
      <c r="AV214" s="70"/>
      <c r="AW214" s="70"/>
      <c r="AX214" s="68" t="s">
        <v>106</v>
      </c>
      <c r="AY214" s="68"/>
      <c r="AZ214" s="68"/>
      <c r="BA214" s="70" t="s">
        <v>107</v>
      </c>
      <c r="BB214" s="70"/>
      <c r="BC214" s="70"/>
      <c r="BD214" s="68" t="s">
        <v>108</v>
      </c>
      <c r="BE214" s="68"/>
      <c r="BF214" s="68"/>
      <c r="BG214" s="70" t="s">
        <v>109</v>
      </c>
      <c r="BH214" s="70"/>
      <c r="BI214" s="70"/>
      <c r="BJ214" s="68" t="s">
        <v>110</v>
      </c>
      <c r="BK214" s="68"/>
      <c r="BL214" s="68"/>
      <c r="CA214" s="1" t="s">
        <v>103</v>
      </c>
    </row>
    <row r="215" spans="1:79" s="25" customFormat="1" ht="12.75" customHeight="1" x14ac:dyDescent="0.2">
      <c r="A215" s="40">
        <v>1</v>
      </c>
      <c r="B215" s="41"/>
      <c r="C215" s="41"/>
      <c r="D215" s="34" t="s">
        <v>234</v>
      </c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6"/>
      <c r="W215" s="38">
        <v>2</v>
      </c>
      <c r="X215" s="38"/>
      <c r="Y215" s="38"/>
      <c r="Z215" s="38">
        <v>2</v>
      </c>
      <c r="AA215" s="38"/>
      <c r="AB215" s="38"/>
      <c r="AC215" s="38">
        <v>0</v>
      </c>
      <c r="AD215" s="38"/>
      <c r="AE215" s="38"/>
      <c r="AF215" s="38">
        <v>0</v>
      </c>
      <c r="AG215" s="38"/>
      <c r="AH215" s="38"/>
      <c r="AI215" s="38">
        <v>2</v>
      </c>
      <c r="AJ215" s="38"/>
      <c r="AK215" s="38"/>
      <c r="AL215" s="38">
        <v>0</v>
      </c>
      <c r="AM215" s="38"/>
      <c r="AN215" s="38"/>
      <c r="AO215" s="38">
        <v>2</v>
      </c>
      <c r="AP215" s="38"/>
      <c r="AQ215" s="38"/>
      <c r="AR215" s="38">
        <v>0</v>
      </c>
      <c r="AS215" s="38"/>
      <c r="AT215" s="38"/>
      <c r="AU215" s="38">
        <v>2</v>
      </c>
      <c r="AV215" s="38"/>
      <c r="AW215" s="38"/>
      <c r="AX215" s="38">
        <v>0</v>
      </c>
      <c r="AY215" s="38"/>
      <c r="AZ215" s="38"/>
      <c r="BA215" s="38">
        <v>2</v>
      </c>
      <c r="BB215" s="38"/>
      <c r="BC215" s="38"/>
      <c r="BD215" s="38">
        <v>0</v>
      </c>
      <c r="BE215" s="38"/>
      <c r="BF215" s="38"/>
      <c r="BG215" s="38">
        <v>2</v>
      </c>
      <c r="BH215" s="38"/>
      <c r="BI215" s="38"/>
      <c r="BJ215" s="38">
        <v>0</v>
      </c>
      <c r="BK215" s="38"/>
      <c r="BL215" s="38"/>
      <c r="CA215" s="25" t="s">
        <v>43</v>
      </c>
    </row>
    <row r="216" spans="1:79" s="25" customFormat="1" ht="12.75" customHeight="1" x14ac:dyDescent="0.2">
      <c r="A216" s="40">
        <v>2</v>
      </c>
      <c r="B216" s="41"/>
      <c r="C216" s="41"/>
      <c r="D216" s="34" t="s">
        <v>235</v>
      </c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6"/>
      <c r="W216" s="38">
        <v>10.5</v>
      </c>
      <c r="X216" s="38"/>
      <c r="Y216" s="38"/>
      <c r="Z216" s="38">
        <v>10.5</v>
      </c>
      <c r="AA216" s="38"/>
      <c r="AB216" s="38"/>
      <c r="AC216" s="38">
        <v>0</v>
      </c>
      <c r="AD216" s="38"/>
      <c r="AE216" s="38"/>
      <c r="AF216" s="38">
        <v>0</v>
      </c>
      <c r="AG216" s="38"/>
      <c r="AH216" s="38"/>
      <c r="AI216" s="38">
        <v>10.5</v>
      </c>
      <c r="AJ216" s="38"/>
      <c r="AK216" s="38"/>
      <c r="AL216" s="38">
        <v>0</v>
      </c>
      <c r="AM216" s="38"/>
      <c r="AN216" s="38"/>
      <c r="AO216" s="38">
        <v>10.5</v>
      </c>
      <c r="AP216" s="38"/>
      <c r="AQ216" s="38"/>
      <c r="AR216" s="38">
        <v>0</v>
      </c>
      <c r="AS216" s="38"/>
      <c r="AT216" s="38"/>
      <c r="AU216" s="38">
        <v>10.5</v>
      </c>
      <c r="AV216" s="38"/>
      <c r="AW216" s="38"/>
      <c r="AX216" s="38">
        <v>0</v>
      </c>
      <c r="AY216" s="38"/>
      <c r="AZ216" s="38"/>
      <c r="BA216" s="38">
        <v>10.5</v>
      </c>
      <c r="BB216" s="38"/>
      <c r="BC216" s="38"/>
      <c r="BD216" s="38">
        <v>0</v>
      </c>
      <c r="BE216" s="38"/>
      <c r="BF216" s="38"/>
      <c r="BG216" s="38">
        <v>10.5</v>
      </c>
      <c r="BH216" s="38"/>
      <c r="BI216" s="38"/>
      <c r="BJ216" s="38">
        <v>0</v>
      </c>
      <c r="BK216" s="38"/>
      <c r="BL216" s="38"/>
    </row>
    <row r="217" spans="1:79" s="25" customFormat="1" ht="12.75" customHeight="1" x14ac:dyDescent="0.2">
      <c r="A217" s="40">
        <v>3</v>
      </c>
      <c r="B217" s="41"/>
      <c r="C217" s="41"/>
      <c r="D217" s="34" t="s">
        <v>236</v>
      </c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6"/>
      <c r="W217" s="38">
        <v>10.25</v>
      </c>
      <c r="X217" s="38"/>
      <c r="Y217" s="38"/>
      <c r="Z217" s="38">
        <v>10.25</v>
      </c>
      <c r="AA217" s="38"/>
      <c r="AB217" s="38"/>
      <c r="AC217" s="38">
        <v>0</v>
      </c>
      <c r="AD217" s="38"/>
      <c r="AE217" s="38"/>
      <c r="AF217" s="38">
        <v>0</v>
      </c>
      <c r="AG217" s="38"/>
      <c r="AH217" s="38"/>
      <c r="AI217" s="38">
        <v>10.25</v>
      </c>
      <c r="AJ217" s="38"/>
      <c r="AK217" s="38"/>
      <c r="AL217" s="38">
        <v>0</v>
      </c>
      <c r="AM217" s="38"/>
      <c r="AN217" s="38"/>
      <c r="AO217" s="38">
        <v>10.25</v>
      </c>
      <c r="AP217" s="38"/>
      <c r="AQ217" s="38"/>
      <c r="AR217" s="38">
        <v>0</v>
      </c>
      <c r="AS217" s="38"/>
      <c r="AT217" s="38"/>
      <c r="AU217" s="38">
        <v>10.25</v>
      </c>
      <c r="AV217" s="38"/>
      <c r="AW217" s="38"/>
      <c r="AX217" s="38">
        <v>0</v>
      </c>
      <c r="AY217" s="38"/>
      <c r="AZ217" s="38"/>
      <c r="BA217" s="38">
        <v>10.25</v>
      </c>
      <c r="BB217" s="38"/>
      <c r="BC217" s="38"/>
      <c r="BD217" s="38">
        <v>0</v>
      </c>
      <c r="BE217" s="38"/>
      <c r="BF217" s="38"/>
      <c r="BG217" s="38">
        <v>10.25</v>
      </c>
      <c r="BH217" s="38"/>
      <c r="BI217" s="38"/>
      <c r="BJ217" s="38">
        <v>0</v>
      </c>
      <c r="BK217" s="38"/>
      <c r="BL217" s="38"/>
    </row>
    <row r="218" spans="1:79" s="25" customFormat="1" ht="12.75" customHeight="1" x14ac:dyDescent="0.2">
      <c r="A218" s="40">
        <v>4</v>
      </c>
      <c r="B218" s="41"/>
      <c r="C218" s="41"/>
      <c r="D218" s="34" t="s">
        <v>237</v>
      </c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6"/>
      <c r="W218" s="38">
        <v>1.5</v>
      </c>
      <c r="X218" s="38"/>
      <c r="Y218" s="38"/>
      <c r="Z218" s="38">
        <v>1.5</v>
      </c>
      <c r="AA218" s="38"/>
      <c r="AB218" s="38"/>
      <c r="AC218" s="38">
        <v>0</v>
      </c>
      <c r="AD218" s="38"/>
      <c r="AE218" s="38"/>
      <c r="AF218" s="38">
        <v>0</v>
      </c>
      <c r="AG218" s="38"/>
      <c r="AH218" s="38"/>
      <c r="AI218" s="38">
        <v>1.5</v>
      </c>
      <c r="AJ218" s="38"/>
      <c r="AK218" s="38"/>
      <c r="AL218" s="38">
        <v>0</v>
      </c>
      <c r="AM218" s="38"/>
      <c r="AN218" s="38"/>
      <c r="AO218" s="38">
        <v>1.5</v>
      </c>
      <c r="AP218" s="38"/>
      <c r="AQ218" s="38"/>
      <c r="AR218" s="38">
        <v>0</v>
      </c>
      <c r="AS218" s="38"/>
      <c r="AT218" s="38"/>
      <c r="AU218" s="38">
        <v>1.5</v>
      </c>
      <c r="AV218" s="38"/>
      <c r="AW218" s="38"/>
      <c r="AX218" s="38">
        <v>0</v>
      </c>
      <c r="AY218" s="38"/>
      <c r="AZ218" s="38"/>
      <c r="BA218" s="38">
        <v>1.5</v>
      </c>
      <c r="BB218" s="38"/>
      <c r="BC218" s="38"/>
      <c r="BD218" s="38">
        <v>0</v>
      </c>
      <c r="BE218" s="38"/>
      <c r="BF218" s="38"/>
      <c r="BG218" s="38">
        <v>1.5</v>
      </c>
      <c r="BH218" s="38"/>
      <c r="BI218" s="38"/>
      <c r="BJ218" s="38">
        <v>0</v>
      </c>
      <c r="BK218" s="38"/>
      <c r="BL218" s="38"/>
    </row>
    <row r="219" spans="1:79" s="25" customFormat="1" ht="12.75" customHeight="1" x14ac:dyDescent="0.2">
      <c r="A219" s="40">
        <v>5</v>
      </c>
      <c r="B219" s="41"/>
      <c r="C219" s="41"/>
      <c r="D219" s="34" t="s">
        <v>238</v>
      </c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6"/>
      <c r="W219" s="38">
        <v>60.67</v>
      </c>
      <c r="X219" s="38"/>
      <c r="Y219" s="38"/>
      <c r="Z219" s="38">
        <v>60.67</v>
      </c>
      <c r="AA219" s="38"/>
      <c r="AB219" s="38"/>
      <c r="AC219" s="38">
        <v>0.56000000000000005</v>
      </c>
      <c r="AD219" s="38"/>
      <c r="AE219" s="38"/>
      <c r="AF219" s="38">
        <v>0.56000000000000005</v>
      </c>
      <c r="AG219" s="38"/>
      <c r="AH219" s="38"/>
      <c r="AI219" s="38">
        <v>60.67</v>
      </c>
      <c r="AJ219" s="38"/>
      <c r="AK219" s="38"/>
      <c r="AL219" s="38">
        <v>0</v>
      </c>
      <c r="AM219" s="38"/>
      <c r="AN219" s="38"/>
      <c r="AO219" s="38">
        <v>60.67</v>
      </c>
      <c r="AP219" s="38"/>
      <c r="AQ219" s="38"/>
      <c r="AR219" s="38">
        <v>0</v>
      </c>
      <c r="AS219" s="38"/>
      <c r="AT219" s="38"/>
      <c r="AU219" s="38">
        <v>60.67</v>
      </c>
      <c r="AV219" s="38"/>
      <c r="AW219" s="38"/>
      <c r="AX219" s="38">
        <v>0.56000000000000005</v>
      </c>
      <c r="AY219" s="38"/>
      <c r="AZ219" s="38"/>
      <c r="BA219" s="38">
        <v>60.67</v>
      </c>
      <c r="BB219" s="38"/>
      <c r="BC219" s="38"/>
      <c r="BD219" s="38">
        <v>0.56000000000000005</v>
      </c>
      <c r="BE219" s="38"/>
      <c r="BF219" s="38"/>
      <c r="BG219" s="38">
        <v>60.67</v>
      </c>
      <c r="BH219" s="38"/>
      <c r="BI219" s="38"/>
      <c r="BJ219" s="38">
        <v>0.56000000000000005</v>
      </c>
      <c r="BK219" s="38"/>
      <c r="BL219" s="38"/>
    </row>
    <row r="220" spans="1:79" s="6" customFormat="1" ht="12.75" customHeight="1" x14ac:dyDescent="0.2">
      <c r="A220" s="42">
        <v>6</v>
      </c>
      <c r="B220" s="43"/>
      <c r="C220" s="43"/>
      <c r="D220" s="28" t="s">
        <v>239</v>
      </c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30"/>
      <c r="W220" s="39">
        <v>84.92</v>
      </c>
      <c r="X220" s="39"/>
      <c r="Y220" s="39"/>
      <c r="Z220" s="39">
        <v>84.92</v>
      </c>
      <c r="AA220" s="39"/>
      <c r="AB220" s="39"/>
      <c r="AC220" s="39">
        <v>0.56000000000000005</v>
      </c>
      <c r="AD220" s="39"/>
      <c r="AE220" s="39"/>
      <c r="AF220" s="39">
        <v>0.56000000000000005</v>
      </c>
      <c r="AG220" s="39"/>
      <c r="AH220" s="39"/>
      <c r="AI220" s="39">
        <v>84.92</v>
      </c>
      <c r="AJ220" s="39"/>
      <c r="AK220" s="39"/>
      <c r="AL220" s="39">
        <v>0</v>
      </c>
      <c r="AM220" s="39"/>
      <c r="AN220" s="39"/>
      <c r="AO220" s="39">
        <v>84.92</v>
      </c>
      <c r="AP220" s="39"/>
      <c r="AQ220" s="39"/>
      <c r="AR220" s="39">
        <v>0</v>
      </c>
      <c r="AS220" s="39"/>
      <c r="AT220" s="39"/>
      <c r="AU220" s="39">
        <v>84.92</v>
      </c>
      <c r="AV220" s="39"/>
      <c r="AW220" s="39"/>
      <c r="AX220" s="39">
        <v>0.56000000000000005</v>
      </c>
      <c r="AY220" s="39"/>
      <c r="AZ220" s="39"/>
      <c r="BA220" s="39">
        <v>84.92</v>
      </c>
      <c r="BB220" s="39"/>
      <c r="BC220" s="39"/>
      <c r="BD220" s="39">
        <v>0.56000000000000005</v>
      </c>
      <c r="BE220" s="39"/>
      <c r="BF220" s="39"/>
      <c r="BG220" s="39">
        <v>84.92</v>
      </c>
      <c r="BH220" s="39"/>
      <c r="BI220" s="39"/>
      <c r="BJ220" s="39">
        <v>0.56000000000000005</v>
      </c>
      <c r="BK220" s="39"/>
      <c r="BL220" s="39"/>
    </row>
    <row r="221" spans="1:79" s="25" customFormat="1" ht="25.5" customHeight="1" x14ac:dyDescent="0.2">
      <c r="A221" s="40">
        <v>7</v>
      </c>
      <c r="B221" s="41"/>
      <c r="C221" s="41"/>
      <c r="D221" s="34" t="s">
        <v>240</v>
      </c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6"/>
      <c r="W221" s="38" t="s">
        <v>173</v>
      </c>
      <c r="X221" s="38"/>
      <c r="Y221" s="38"/>
      <c r="Z221" s="38" t="s">
        <v>173</v>
      </c>
      <c r="AA221" s="38"/>
      <c r="AB221" s="38"/>
      <c r="AC221" s="38"/>
      <c r="AD221" s="38"/>
      <c r="AE221" s="38"/>
      <c r="AF221" s="38"/>
      <c r="AG221" s="38"/>
      <c r="AH221" s="38"/>
      <c r="AI221" s="38" t="s">
        <v>173</v>
      </c>
      <c r="AJ221" s="38"/>
      <c r="AK221" s="38"/>
      <c r="AL221" s="38" t="s">
        <v>173</v>
      </c>
      <c r="AM221" s="38"/>
      <c r="AN221" s="38"/>
      <c r="AO221" s="38"/>
      <c r="AP221" s="38"/>
      <c r="AQ221" s="38"/>
      <c r="AR221" s="38"/>
      <c r="AS221" s="38"/>
      <c r="AT221" s="38"/>
      <c r="AU221" s="38" t="s">
        <v>173</v>
      </c>
      <c r="AV221" s="38"/>
      <c r="AW221" s="38"/>
      <c r="AX221" s="38"/>
      <c r="AY221" s="38"/>
      <c r="AZ221" s="38"/>
      <c r="BA221" s="38" t="s">
        <v>173</v>
      </c>
      <c r="BB221" s="38"/>
      <c r="BC221" s="38"/>
      <c r="BD221" s="38"/>
      <c r="BE221" s="38"/>
      <c r="BF221" s="38"/>
      <c r="BG221" s="38" t="s">
        <v>173</v>
      </c>
      <c r="BH221" s="38"/>
      <c r="BI221" s="38"/>
      <c r="BJ221" s="38"/>
      <c r="BK221" s="38"/>
      <c r="BL221" s="38"/>
    </row>
    <row r="224" spans="1:79" ht="14.25" customHeight="1" x14ac:dyDescent="0.2">
      <c r="A224" s="67" t="s">
        <v>153</v>
      </c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  <c r="AL224" s="67"/>
      <c r="AM224" s="67"/>
      <c r="AN224" s="67"/>
      <c r="AO224" s="67"/>
      <c r="AP224" s="67"/>
      <c r="AQ224" s="67"/>
      <c r="AR224" s="67"/>
      <c r="AS224" s="67"/>
      <c r="AT224" s="67"/>
      <c r="AU224" s="67"/>
      <c r="AV224" s="67"/>
      <c r="AW224" s="67"/>
      <c r="AX224" s="67"/>
      <c r="AY224" s="67"/>
      <c r="AZ224" s="67"/>
      <c r="BA224" s="67"/>
      <c r="BB224" s="67"/>
      <c r="BC224" s="67"/>
      <c r="BD224" s="67"/>
      <c r="BE224" s="67"/>
      <c r="BF224" s="67"/>
      <c r="BG224" s="67"/>
      <c r="BH224" s="67"/>
      <c r="BI224" s="67"/>
      <c r="BJ224" s="67"/>
      <c r="BK224" s="67"/>
      <c r="BL224" s="67"/>
    </row>
    <row r="225" spans="1:79" ht="14.25" customHeight="1" x14ac:dyDescent="0.2">
      <c r="A225" s="67" t="s">
        <v>268</v>
      </c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BB225" s="67"/>
      <c r="BC225" s="67"/>
      <c r="BD225" s="67"/>
      <c r="BE225" s="67"/>
      <c r="BF225" s="67"/>
      <c r="BG225" s="67"/>
      <c r="BH225" s="67"/>
      <c r="BI225" s="67"/>
      <c r="BJ225" s="67"/>
      <c r="BK225" s="67"/>
      <c r="BL225" s="67"/>
      <c r="BM225" s="67"/>
      <c r="BN225" s="67"/>
      <c r="BO225" s="67"/>
      <c r="BP225" s="67"/>
      <c r="BQ225" s="67"/>
      <c r="BR225" s="67"/>
      <c r="BS225" s="67"/>
    </row>
    <row r="226" spans="1:79" ht="15" customHeight="1" x14ac:dyDescent="0.2">
      <c r="A226" s="71" t="s">
        <v>250</v>
      </c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  <c r="AA226" s="71"/>
      <c r="AB226" s="71"/>
      <c r="AC226" s="71"/>
      <c r="AD226" s="71"/>
      <c r="AE226" s="71"/>
      <c r="AF226" s="71"/>
      <c r="AG226" s="71"/>
      <c r="AH226" s="71"/>
      <c r="AI226" s="71"/>
      <c r="AJ226" s="71"/>
      <c r="AK226" s="71"/>
      <c r="AL226" s="71"/>
      <c r="AM226" s="71"/>
      <c r="AN226" s="71"/>
      <c r="AO226" s="71"/>
      <c r="AP226" s="71"/>
      <c r="AQ226" s="71"/>
      <c r="AR226" s="71"/>
      <c r="AS226" s="71"/>
      <c r="AT226" s="71"/>
      <c r="AU226" s="71"/>
      <c r="AV226" s="71"/>
      <c r="AW226" s="71"/>
      <c r="AX226" s="71"/>
      <c r="AY226" s="71"/>
      <c r="AZ226" s="71"/>
      <c r="BA226" s="71"/>
      <c r="BB226" s="71"/>
      <c r="BC226" s="71"/>
      <c r="BD226" s="71"/>
      <c r="BE226" s="71"/>
      <c r="BF226" s="71"/>
      <c r="BG226" s="71"/>
      <c r="BH226" s="71"/>
      <c r="BI226" s="71"/>
      <c r="BJ226" s="71"/>
      <c r="BK226" s="71"/>
      <c r="BL226" s="71"/>
      <c r="BM226" s="71"/>
      <c r="BN226" s="71"/>
      <c r="BO226" s="71"/>
      <c r="BP226" s="71"/>
      <c r="BQ226" s="71"/>
      <c r="BR226" s="71"/>
      <c r="BS226" s="71"/>
    </row>
    <row r="227" spans="1:79" ht="15" customHeight="1" x14ac:dyDescent="0.2">
      <c r="A227" s="45" t="s">
        <v>6</v>
      </c>
      <c r="B227" s="45"/>
      <c r="C227" s="45"/>
      <c r="D227" s="45"/>
      <c r="E227" s="45"/>
      <c r="F227" s="45"/>
      <c r="G227" s="45" t="s">
        <v>126</v>
      </c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 t="s">
        <v>13</v>
      </c>
      <c r="U227" s="45"/>
      <c r="V227" s="45"/>
      <c r="W227" s="45"/>
      <c r="X227" s="45"/>
      <c r="Y227" s="45"/>
      <c r="Z227" s="45"/>
      <c r="AA227" s="79" t="s">
        <v>251</v>
      </c>
      <c r="AB227" s="92"/>
      <c r="AC227" s="92"/>
      <c r="AD227" s="92"/>
      <c r="AE227" s="92"/>
      <c r="AF227" s="92"/>
      <c r="AG227" s="92"/>
      <c r="AH227" s="92"/>
      <c r="AI227" s="92"/>
      <c r="AJ227" s="92"/>
      <c r="AK227" s="92"/>
      <c r="AL227" s="92"/>
      <c r="AM227" s="92"/>
      <c r="AN227" s="92"/>
      <c r="AO227" s="93"/>
      <c r="AP227" s="79" t="s">
        <v>254</v>
      </c>
      <c r="AQ227" s="80"/>
      <c r="AR227" s="80"/>
      <c r="AS227" s="80"/>
      <c r="AT227" s="80"/>
      <c r="AU227" s="80"/>
      <c r="AV227" s="80"/>
      <c r="AW227" s="80"/>
      <c r="AX227" s="80"/>
      <c r="AY227" s="80"/>
      <c r="AZ227" s="80"/>
      <c r="BA227" s="80"/>
      <c r="BB227" s="80"/>
      <c r="BC227" s="80"/>
      <c r="BD227" s="81"/>
      <c r="BE227" s="79" t="s">
        <v>262</v>
      </c>
      <c r="BF227" s="80"/>
      <c r="BG227" s="80"/>
      <c r="BH227" s="80"/>
      <c r="BI227" s="80"/>
      <c r="BJ227" s="80"/>
      <c r="BK227" s="80"/>
      <c r="BL227" s="80"/>
      <c r="BM227" s="80"/>
      <c r="BN227" s="80"/>
      <c r="BO227" s="80"/>
      <c r="BP227" s="80"/>
      <c r="BQ227" s="80"/>
      <c r="BR227" s="80"/>
      <c r="BS227" s="81"/>
    </row>
    <row r="228" spans="1:79" ht="32.1" customHeight="1" x14ac:dyDescent="0.2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 t="s">
        <v>4</v>
      </c>
      <c r="AB228" s="45"/>
      <c r="AC228" s="45"/>
      <c r="AD228" s="45"/>
      <c r="AE228" s="45"/>
      <c r="AF228" s="45" t="s">
        <v>3</v>
      </c>
      <c r="AG228" s="45"/>
      <c r="AH228" s="45"/>
      <c r="AI228" s="45"/>
      <c r="AJ228" s="45"/>
      <c r="AK228" s="45" t="s">
        <v>89</v>
      </c>
      <c r="AL228" s="45"/>
      <c r="AM228" s="45"/>
      <c r="AN228" s="45"/>
      <c r="AO228" s="45"/>
      <c r="AP228" s="45" t="s">
        <v>4</v>
      </c>
      <c r="AQ228" s="45"/>
      <c r="AR228" s="45"/>
      <c r="AS228" s="45"/>
      <c r="AT228" s="45"/>
      <c r="AU228" s="45" t="s">
        <v>3</v>
      </c>
      <c r="AV228" s="45"/>
      <c r="AW228" s="45"/>
      <c r="AX228" s="45"/>
      <c r="AY228" s="45"/>
      <c r="AZ228" s="45" t="s">
        <v>96</v>
      </c>
      <c r="BA228" s="45"/>
      <c r="BB228" s="45"/>
      <c r="BC228" s="45"/>
      <c r="BD228" s="45"/>
      <c r="BE228" s="45" t="s">
        <v>4</v>
      </c>
      <c r="BF228" s="45"/>
      <c r="BG228" s="45"/>
      <c r="BH228" s="45"/>
      <c r="BI228" s="45"/>
      <c r="BJ228" s="45" t="s">
        <v>3</v>
      </c>
      <c r="BK228" s="45"/>
      <c r="BL228" s="45"/>
      <c r="BM228" s="45"/>
      <c r="BN228" s="45"/>
      <c r="BO228" s="45" t="s">
        <v>127</v>
      </c>
      <c r="BP228" s="45"/>
      <c r="BQ228" s="45"/>
      <c r="BR228" s="45"/>
      <c r="BS228" s="45"/>
    </row>
    <row r="229" spans="1:79" ht="15" customHeight="1" x14ac:dyDescent="0.2">
      <c r="A229" s="45">
        <v>1</v>
      </c>
      <c r="B229" s="45"/>
      <c r="C229" s="45"/>
      <c r="D229" s="45"/>
      <c r="E229" s="45"/>
      <c r="F229" s="45"/>
      <c r="G229" s="45">
        <v>2</v>
      </c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>
        <v>3</v>
      </c>
      <c r="U229" s="45"/>
      <c r="V229" s="45"/>
      <c r="W229" s="45"/>
      <c r="X229" s="45"/>
      <c r="Y229" s="45"/>
      <c r="Z229" s="45"/>
      <c r="AA229" s="45">
        <v>4</v>
      </c>
      <c r="AB229" s="45"/>
      <c r="AC229" s="45"/>
      <c r="AD229" s="45"/>
      <c r="AE229" s="45"/>
      <c r="AF229" s="45">
        <v>5</v>
      </c>
      <c r="AG229" s="45"/>
      <c r="AH229" s="45"/>
      <c r="AI229" s="45"/>
      <c r="AJ229" s="45"/>
      <c r="AK229" s="45">
        <v>6</v>
      </c>
      <c r="AL229" s="45"/>
      <c r="AM229" s="45"/>
      <c r="AN229" s="45"/>
      <c r="AO229" s="45"/>
      <c r="AP229" s="45">
        <v>7</v>
      </c>
      <c r="AQ229" s="45"/>
      <c r="AR229" s="45"/>
      <c r="AS229" s="45"/>
      <c r="AT229" s="45"/>
      <c r="AU229" s="45">
        <v>8</v>
      </c>
      <c r="AV229" s="45"/>
      <c r="AW229" s="45"/>
      <c r="AX229" s="45"/>
      <c r="AY229" s="45"/>
      <c r="AZ229" s="45">
        <v>9</v>
      </c>
      <c r="BA229" s="45"/>
      <c r="BB229" s="45"/>
      <c r="BC229" s="45"/>
      <c r="BD229" s="45"/>
      <c r="BE229" s="45">
        <v>10</v>
      </c>
      <c r="BF229" s="45"/>
      <c r="BG229" s="45"/>
      <c r="BH229" s="45"/>
      <c r="BI229" s="45"/>
      <c r="BJ229" s="45">
        <v>11</v>
      </c>
      <c r="BK229" s="45"/>
      <c r="BL229" s="45"/>
      <c r="BM229" s="45"/>
      <c r="BN229" s="45"/>
      <c r="BO229" s="45">
        <v>12</v>
      </c>
      <c r="BP229" s="45"/>
      <c r="BQ229" s="45"/>
      <c r="BR229" s="45"/>
      <c r="BS229" s="45"/>
    </row>
    <row r="230" spans="1:79" s="1" customFormat="1" ht="15" hidden="1" customHeight="1" x14ac:dyDescent="0.2">
      <c r="A230" s="70" t="s">
        <v>69</v>
      </c>
      <c r="B230" s="70"/>
      <c r="C230" s="70"/>
      <c r="D230" s="70"/>
      <c r="E230" s="70"/>
      <c r="F230" s="70"/>
      <c r="G230" s="69" t="s">
        <v>57</v>
      </c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 t="s">
        <v>79</v>
      </c>
      <c r="U230" s="69"/>
      <c r="V230" s="69"/>
      <c r="W230" s="69"/>
      <c r="X230" s="69"/>
      <c r="Y230" s="69"/>
      <c r="Z230" s="69"/>
      <c r="AA230" s="68" t="s">
        <v>65</v>
      </c>
      <c r="AB230" s="68"/>
      <c r="AC230" s="68"/>
      <c r="AD230" s="68"/>
      <c r="AE230" s="68"/>
      <c r="AF230" s="68" t="s">
        <v>66</v>
      </c>
      <c r="AG230" s="68"/>
      <c r="AH230" s="68"/>
      <c r="AI230" s="68"/>
      <c r="AJ230" s="68"/>
      <c r="AK230" s="90" t="s">
        <v>122</v>
      </c>
      <c r="AL230" s="90"/>
      <c r="AM230" s="90"/>
      <c r="AN230" s="90"/>
      <c r="AO230" s="90"/>
      <c r="AP230" s="68" t="s">
        <v>67</v>
      </c>
      <c r="AQ230" s="68"/>
      <c r="AR230" s="68"/>
      <c r="AS230" s="68"/>
      <c r="AT230" s="68"/>
      <c r="AU230" s="68" t="s">
        <v>68</v>
      </c>
      <c r="AV230" s="68"/>
      <c r="AW230" s="68"/>
      <c r="AX230" s="68"/>
      <c r="AY230" s="68"/>
      <c r="AZ230" s="90" t="s">
        <v>122</v>
      </c>
      <c r="BA230" s="90"/>
      <c r="BB230" s="90"/>
      <c r="BC230" s="90"/>
      <c r="BD230" s="90"/>
      <c r="BE230" s="68" t="s">
        <v>58</v>
      </c>
      <c r="BF230" s="68"/>
      <c r="BG230" s="68"/>
      <c r="BH230" s="68"/>
      <c r="BI230" s="68"/>
      <c r="BJ230" s="68" t="s">
        <v>59</v>
      </c>
      <c r="BK230" s="68"/>
      <c r="BL230" s="68"/>
      <c r="BM230" s="68"/>
      <c r="BN230" s="68"/>
      <c r="BO230" s="90" t="s">
        <v>122</v>
      </c>
      <c r="BP230" s="90"/>
      <c r="BQ230" s="90"/>
      <c r="BR230" s="90"/>
      <c r="BS230" s="90"/>
      <c r="CA230" s="1" t="s">
        <v>44</v>
      </c>
    </row>
    <row r="231" spans="1:79" s="6" customFormat="1" ht="12.75" customHeight="1" x14ac:dyDescent="0.2">
      <c r="A231" s="27"/>
      <c r="B231" s="27"/>
      <c r="C231" s="27"/>
      <c r="D231" s="27"/>
      <c r="E231" s="27"/>
      <c r="F231" s="27"/>
      <c r="G231" s="32" t="s">
        <v>147</v>
      </c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91"/>
      <c r="U231" s="91"/>
      <c r="V231" s="91"/>
      <c r="W231" s="91"/>
      <c r="X231" s="91"/>
      <c r="Y231" s="91"/>
      <c r="Z231" s="9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>
        <f>IF(ISNUMBER(AA231),AA231,0)+IF(ISNUMBER(AF231),AF231,0)</f>
        <v>0</v>
      </c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>
        <f>IF(ISNUMBER(AP231),AP231,0)+IF(ISNUMBER(AU231),AU231,0)</f>
        <v>0</v>
      </c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>
        <f>IF(ISNUMBER(BE231),BE231,0)+IF(ISNUMBER(BJ231),BJ231,0)</f>
        <v>0</v>
      </c>
      <c r="BP231" s="31"/>
      <c r="BQ231" s="31"/>
      <c r="BR231" s="31"/>
      <c r="BS231" s="31"/>
      <c r="CA231" s="6" t="s">
        <v>45</v>
      </c>
    </row>
    <row r="233" spans="1:79" ht="13.5" customHeight="1" x14ac:dyDescent="0.2">
      <c r="A233" s="67" t="s">
        <v>283</v>
      </c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  <c r="AL233" s="67"/>
      <c r="AM233" s="67"/>
      <c r="AN233" s="67"/>
      <c r="AO233" s="67"/>
      <c r="AP233" s="67"/>
      <c r="AQ233" s="67"/>
      <c r="AR233" s="67"/>
      <c r="AS233" s="67"/>
      <c r="AT233" s="67"/>
      <c r="AU233" s="67"/>
      <c r="AV233" s="67"/>
      <c r="AW233" s="67"/>
      <c r="AX233" s="67"/>
      <c r="AY233" s="67"/>
      <c r="AZ233" s="67"/>
      <c r="BA233" s="67"/>
      <c r="BB233" s="67"/>
      <c r="BC233" s="67"/>
      <c r="BD233" s="67"/>
      <c r="BE233" s="67"/>
      <c r="BF233" s="67"/>
      <c r="BG233" s="67"/>
      <c r="BH233" s="67"/>
      <c r="BI233" s="67"/>
      <c r="BJ233" s="67"/>
      <c r="BK233" s="67"/>
      <c r="BL233" s="67"/>
    </row>
    <row r="234" spans="1:79" ht="15" customHeight="1" x14ac:dyDescent="0.2">
      <c r="A234" s="82" t="s">
        <v>250</v>
      </c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2"/>
      <c r="AO234" s="82"/>
      <c r="AP234" s="82"/>
      <c r="AQ234" s="82"/>
      <c r="AR234" s="82"/>
      <c r="AS234" s="82"/>
      <c r="AT234" s="82"/>
      <c r="AU234" s="82"/>
      <c r="AV234" s="82"/>
      <c r="AW234" s="82"/>
      <c r="AX234" s="82"/>
      <c r="AY234" s="82"/>
      <c r="AZ234" s="82"/>
      <c r="BA234" s="82"/>
      <c r="BB234" s="82"/>
      <c r="BC234" s="82"/>
      <c r="BD234" s="82"/>
    </row>
    <row r="235" spans="1:79" ht="15" customHeight="1" x14ac:dyDescent="0.2">
      <c r="A235" s="45" t="s">
        <v>6</v>
      </c>
      <c r="B235" s="45"/>
      <c r="C235" s="45"/>
      <c r="D235" s="45"/>
      <c r="E235" s="45"/>
      <c r="F235" s="45"/>
      <c r="G235" s="45" t="s">
        <v>126</v>
      </c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 t="s">
        <v>13</v>
      </c>
      <c r="U235" s="45"/>
      <c r="V235" s="45"/>
      <c r="W235" s="45"/>
      <c r="X235" s="45"/>
      <c r="Y235" s="45"/>
      <c r="Z235" s="45"/>
      <c r="AA235" s="79" t="s">
        <v>272</v>
      </c>
      <c r="AB235" s="92"/>
      <c r="AC235" s="92"/>
      <c r="AD235" s="92"/>
      <c r="AE235" s="92"/>
      <c r="AF235" s="92"/>
      <c r="AG235" s="92"/>
      <c r="AH235" s="92"/>
      <c r="AI235" s="92"/>
      <c r="AJ235" s="92"/>
      <c r="AK235" s="92"/>
      <c r="AL235" s="92"/>
      <c r="AM235" s="92"/>
      <c r="AN235" s="92"/>
      <c r="AO235" s="93"/>
      <c r="AP235" s="79" t="s">
        <v>277</v>
      </c>
      <c r="AQ235" s="80"/>
      <c r="AR235" s="80"/>
      <c r="AS235" s="80"/>
      <c r="AT235" s="80"/>
      <c r="AU235" s="80"/>
      <c r="AV235" s="80"/>
      <c r="AW235" s="80"/>
      <c r="AX235" s="80"/>
      <c r="AY235" s="80"/>
      <c r="AZ235" s="80"/>
      <c r="BA235" s="80"/>
      <c r="BB235" s="80"/>
      <c r="BC235" s="80"/>
      <c r="BD235" s="81"/>
    </row>
    <row r="236" spans="1:79" ht="32.1" customHeight="1" x14ac:dyDescent="0.2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 t="s">
        <v>4</v>
      </c>
      <c r="AB236" s="45"/>
      <c r="AC236" s="45"/>
      <c r="AD236" s="45"/>
      <c r="AE236" s="45"/>
      <c r="AF236" s="45" t="s">
        <v>3</v>
      </c>
      <c r="AG236" s="45"/>
      <c r="AH236" s="45"/>
      <c r="AI236" s="45"/>
      <c r="AJ236" s="45"/>
      <c r="AK236" s="45" t="s">
        <v>89</v>
      </c>
      <c r="AL236" s="45"/>
      <c r="AM236" s="45"/>
      <c r="AN236" s="45"/>
      <c r="AO236" s="45"/>
      <c r="AP236" s="45" t="s">
        <v>4</v>
      </c>
      <c r="AQ236" s="45"/>
      <c r="AR236" s="45"/>
      <c r="AS236" s="45"/>
      <c r="AT236" s="45"/>
      <c r="AU236" s="45" t="s">
        <v>3</v>
      </c>
      <c r="AV236" s="45"/>
      <c r="AW236" s="45"/>
      <c r="AX236" s="45"/>
      <c r="AY236" s="45"/>
      <c r="AZ236" s="45" t="s">
        <v>96</v>
      </c>
      <c r="BA236" s="45"/>
      <c r="BB236" s="45"/>
      <c r="BC236" s="45"/>
      <c r="BD236" s="45"/>
    </row>
    <row r="237" spans="1:79" ht="15" customHeight="1" x14ac:dyDescent="0.2">
      <c r="A237" s="45">
        <v>1</v>
      </c>
      <c r="B237" s="45"/>
      <c r="C237" s="45"/>
      <c r="D237" s="45"/>
      <c r="E237" s="45"/>
      <c r="F237" s="45"/>
      <c r="G237" s="45">
        <v>2</v>
      </c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>
        <v>3</v>
      </c>
      <c r="U237" s="45"/>
      <c r="V237" s="45"/>
      <c r="W237" s="45"/>
      <c r="X237" s="45"/>
      <c r="Y237" s="45"/>
      <c r="Z237" s="45"/>
      <c r="AA237" s="45">
        <v>4</v>
      </c>
      <c r="AB237" s="45"/>
      <c r="AC237" s="45"/>
      <c r="AD237" s="45"/>
      <c r="AE237" s="45"/>
      <c r="AF237" s="45">
        <v>5</v>
      </c>
      <c r="AG237" s="45"/>
      <c r="AH237" s="45"/>
      <c r="AI237" s="45"/>
      <c r="AJ237" s="45"/>
      <c r="AK237" s="45">
        <v>6</v>
      </c>
      <c r="AL237" s="45"/>
      <c r="AM237" s="45"/>
      <c r="AN237" s="45"/>
      <c r="AO237" s="45"/>
      <c r="AP237" s="45">
        <v>7</v>
      </c>
      <c r="AQ237" s="45"/>
      <c r="AR237" s="45"/>
      <c r="AS237" s="45"/>
      <c r="AT237" s="45"/>
      <c r="AU237" s="45">
        <v>8</v>
      </c>
      <c r="AV237" s="45"/>
      <c r="AW237" s="45"/>
      <c r="AX237" s="45"/>
      <c r="AY237" s="45"/>
      <c r="AZ237" s="45">
        <v>9</v>
      </c>
      <c r="BA237" s="45"/>
      <c r="BB237" s="45"/>
      <c r="BC237" s="45"/>
      <c r="BD237" s="45"/>
    </row>
    <row r="238" spans="1:79" s="1" customFormat="1" ht="12" hidden="1" customHeight="1" x14ac:dyDescent="0.2">
      <c r="A238" s="70" t="s">
        <v>69</v>
      </c>
      <c r="B238" s="70"/>
      <c r="C238" s="70"/>
      <c r="D238" s="70"/>
      <c r="E238" s="70"/>
      <c r="F238" s="70"/>
      <c r="G238" s="69" t="s">
        <v>57</v>
      </c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 t="s">
        <v>79</v>
      </c>
      <c r="U238" s="69"/>
      <c r="V238" s="69"/>
      <c r="W238" s="69"/>
      <c r="X238" s="69"/>
      <c r="Y238" s="69"/>
      <c r="Z238" s="69"/>
      <c r="AA238" s="68" t="s">
        <v>60</v>
      </c>
      <c r="AB238" s="68"/>
      <c r="AC238" s="68"/>
      <c r="AD238" s="68"/>
      <c r="AE238" s="68"/>
      <c r="AF238" s="68" t="s">
        <v>61</v>
      </c>
      <c r="AG238" s="68"/>
      <c r="AH238" s="68"/>
      <c r="AI238" s="68"/>
      <c r="AJ238" s="68"/>
      <c r="AK238" s="90" t="s">
        <v>122</v>
      </c>
      <c r="AL238" s="90"/>
      <c r="AM238" s="90"/>
      <c r="AN238" s="90"/>
      <c r="AO238" s="90"/>
      <c r="AP238" s="68" t="s">
        <v>62</v>
      </c>
      <c r="AQ238" s="68"/>
      <c r="AR238" s="68"/>
      <c r="AS238" s="68"/>
      <c r="AT238" s="68"/>
      <c r="AU238" s="68" t="s">
        <v>63</v>
      </c>
      <c r="AV238" s="68"/>
      <c r="AW238" s="68"/>
      <c r="AX238" s="68"/>
      <c r="AY238" s="68"/>
      <c r="AZ238" s="90" t="s">
        <v>122</v>
      </c>
      <c r="BA238" s="90"/>
      <c r="BB238" s="90"/>
      <c r="BC238" s="90"/>
      <c r="BD238" s="90"/>
      <c r="CA238" s="1" t="s">
        <v>46</v>
      </c>
    </row>
    <row r="239" spans="1:79" s="6" customFormat="1" x14ac:dyDescent="0.2">
      <c r="A239" s="27"/>
      <c r="B239" s="27"/>
      <c r="C239" s="27"/>
      <c r="D239" s="27"/>
      <c r="E239" s="27"/>
      <c r="F239" s="27"/>
      <c r="G239" s="32" t="s">
        <v>147</v>
      </c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91"/>
      <c r="U239" s="91"/>
      <c r="V239" s="91"/>
      <c r="W239" s="91"/>
      <c r="X239" s="91"/>
      <c r="Y239" s="91"/>
      <c r="Z239" s="9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>
        <f>IF(ISNUMBER(AA239),AA239,0)+IF(ISNUMBER(AF239),AF239,0)</f>
        <v>0</v>
      </c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>
        <f>IF(ISNUMBER(AP239),AP239,0)+IF(ISNUMBER(AU239),AU239,0)</f>
        <v>0</v>
      </c>
      <c r="BA239" s="31"/>
      <c r="BB239" s="31"/>
      <c r="BC239" s="31"/>
      <c r="BD239" s="31"/>
      <c r="CA239" s="6" t="s">
        <v>47</v>
      </c>
    </row>
    <row r="242" spans="1:79" ht="14.25" customHeight="1" x14ac:dyDescent="0.2">
      <c r="A242" s="67" t="s">
        <v>284</v>
      </c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  <c r="AL242" s="67"/>
      <c r="AM242" s="67"/>
      <c r="AN242" s="67"/>
      <c r="AO242" s="67"/>
      <c r="AP242" s="67"/>
      <c r="AQ242" s="67"/>
      <c r="AR242" s="67"/>
      <c r="AS242" s="67"/>
      <c r="AT242" s="67"/>
      <c r="AU242" s="67"/>
      <c r="AV242" s="67"/>
      <c r="AW242" s="67"/>
      <c r="AX242" s="67"/>
      <c r="AY242" s="67"/>
      <c r="AZ242" s="67"/>
      <c r="BA242" s="67"/>
      <c r="BB242" s="67"/>
      <c r="BC242" s="67"/>
      <c r="BD242" s="67"/>
      <c r="BE242" s="67"/>
      <c r="BF242" s="67"/>
      <c r="BG242" s="67"/>
      <c r="BH242" s="67"/>
      <c r="BI242" s="67"/>
      <c r="BJ242" s="67"/>
      <c r="BK242" s="67"/>
      <c r="BL242" s="67"/>
    </row>
    <row r="243" spans="1:79" ht="15" customHeight="1" x14ac:dyDescent="0.2">
      <c r="A243" s="82" t="s">
        <v>250</v>
      </c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3"/>
      <c r="AB243" s="83"/>
      <c r="AC243" s="83"/>
      <c r="AD243" s="83"/>
      <c r="AE243" s="83"/>
      <c r="AF243" s="83"/>
      <c r="AG243" s="83"/>
      <c r="AH243" s="83"/>
      <c r="AI243" s="83"/>
      <c r="AJ243" s="83"/>
      <c r="AK243" s="83"/>
      <c r="AL243" s="83"/>
      <c r="AM243" s="83"/>
      <c r="AN243" s="83"/>
      <c r="AO243" s="83"/>
      <c r="AP243" s="83"/>
      <c r="AQ243" s="83"/>
      <c r="AR243" s="83"/>
      <c r="AS243" s="83"/>
      <c r="AT243" s="83"/>
      <c r="AU243" s="83"/>
      <c r="AV243" s="83"/>
      <c r="AW243" s="83"/>
      <c r="AX243" s="83"/>
      <c r="AY243" s="83"/>
      <c r="AZ243" s="83"/>
      <c r="BA243" s="83"/>
      <c r="BB243" s="83"/>
      <c r="BC243" s="83"/>
      <c r="BD243" s="83"/>
      <c r="BE243" s="83"/>
      <c r="BF243" s="83"/>
      <c r="BG243" s="83"/>
      <c r="BH243" s="83"/>
      <c r="BI243" s="83"/>
      <c r="BJ243" s="83"/>
      <c r="BK243" s="83"/>
      <c r="BL243" s="83"/>
      <c r="BM243" s="83"/>
    </row>
    <row r="244" spans="1:79" ht="23.1" customHeight="1" x14ac:dyDescent="0.2">
      <c r="A244" s="45" t="s">
        <v>128</v>
      </c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84" t="s">
        <v>129</v>
      </c>
      <c r="O244" s="85"/>
      <c r="P244" s="85"/>
      <c r="Q244" s="85"/>
      <c r="R244" s="85"/>
      <c r="S244" s="85"/>
      <c r="T244" s="85"/>
      <c r="U244" s="86"/>
      <c r="V244" s="84" t="s">
        <v>130</v>
      </c>
      <c r="W244" s="85"/>
      <c r="X244" s="85"/>
      <c r="Y244" s="85"/>
      <c r="Z244" s="86"/>
      <c r="AA244" s="45" t="s">
        <v>251</v>
      </c>
      <c r="AB244" s="45"/>
      <c r="AC244" s="45"/>
      <c r="AD244" s="45"/>
      <c r="AE244" s="45"/>
      <c r="AF244" s="45"/>
      <c r="AG244" s="45"/>
      <c r="AH244" s="45"/>
      <c r="AI244" s="45"/>
      <c r="AJ244" s="45" t="s">
        <v>254</v>
      </c>
      <c r="AK244" s="45"/>
      <c r="AL244" s="45"/>
      <c r="AM244" s="45"/>
      <c r="AN244" s="45"/>
      <c r="AO244" s="45"/>
      <c r="AP244" s="45"/>
      <c r="AQ244" s="45"/>
      <c r="AR244" s="45"/>
      <c r="AS244" s="45" t="s">
        <v>262</v>
      </c>
      <c r="AT244" s="45"/>
      <c r="AU244" s="45"/>
      <c r="AV244" s="45"/>
      <c r="AW244" s="45"/>
      <c r="AX244" s="45"/>
      <c r="AY244" s="45"/>
      <c r="AZ244" s="45"/>
      <c r="BA244" s="45"/>
      <c r="BB244" s="45" t="s">
        <v>272</v>
      </c>
      <c r="BC244" s="45"/>
      <c r="BD244" s="45"/>
      <c r="BE244" s="45"/>
      <c r="BF244" s="45"/>
      <c r="BG244" s="45"/>
      <c r="BH244" s="45"/>
      <c r="BI244" s="45"/>
      <c r="BJ244" s="45"/>
      <c r="BK244" s="45" t="s">
        <v>277</v>
      </c>
      <c r="BL244" s="45"/>
      <c r="BM244" s="45"/>
      <c r="BN244" s="45"/>
      <c r="BO244" s="45"/>
      <c r="BP244" s="45"/>
      <c r="BQ244" s="45"/>
      <c r="BR244" s="45"/>
      <c r="BS244" s="45"/>
    </row>
    <row r="245" spans="1:79" ht="95.25" customHeight="1" x14ac:dyDescent="0.2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87"/>
      <c r="O245" s="88"/>
      <c r="P245" s="88"/>
      <c r="Q245" s="88"/>
      <c r="R245" s="88"/>
      <c r="S245" s="88"/>
      <c r="T245" s="88"/>
      <c r="U245" s="89"/>
      <c r="V245" s="87"/>
      <c r="W245" s="88"/>
      <c r="X245" s="88"/>
      <c r="Y245" s="88"/>
      <c r="Z245" s="89"/>
      <c r="AA245" s="72" t="s">
        <v>133</v>
      </c>
      <c r="AB245" s="72"/>
      <c r="AC245" s="72"/>
      <c r="AD245" s="72"/>
      <c r="AE245" s="72"/>
      <c r="AF245" s="72" t="s">
        <v>134</v>
      </c>
      <c r="AG245" s="72"/>
      <c r="AH245" s="72"/>
      <c r="AI245" s="72"/>
      <c r="AJ245" s="72" t="s">
        <v>133</v>
      </c>
      <c r="AK245" s="72"/>
      <c r="AL245" s="72"/>
      <c r="AM245" s="72"/>
      <c r="AN245" s="72"/>
      <c r="AO245" s="72" t="s">
        <v>134</v>
      </c>
      <c r="AP245" s="72"/>
      <c r="AQ245" s="72"/>
      <c r="AR245" s="72"/>
      <c r="AS245" s="72" t="s">
        <v>133</v>
      </c>
      <c r="AT245" s="72"/>
      <c r="AU245" s="72"/>
      <c r="AV245" s="72"/>
      <c r="AW245" s="72"/>
      <c r="AX245" s="72" t="s">
        <v>134</v>
      </c>
      <c r="AY245" s="72"/>
      <c r="AZ245" s="72"/>
      <c r="BA245" s="72"/>
      <c r="BB245" s="72" t="s">
        <v>133</v>
      </c>
      <c r="BC245" s="72"/>
      <c r="BD245" s="72"/>
      <c r="BE245" s="72"/>
      <c r="BF245" s="72"/>
      <c r="BG245" s="72" t="s">
        <v>134</v>
      </c>
      <c r="BH245" s="72"/>
      <c r="BI245" s="72"/>
      <c r="BJ245" s="72"/>
      <c r="BK245" s="72" t="s">
        <v>133</v>
      </c>
      <c r="BL245" s="72"/>
      <c r="BM245" s="72"/>
      <c r="BN245" s="72"/>
      <c r="BO245" s="72"/>
      <c r="BP245" s="72" t="s">
        <v>134</v>
      </c>
      <c r="BQ245" s="72"/>
      <c r="BR245" s="72"/>
      <c r="BS245" s="72"/>
    </row>
    <row r="246" spans="1:79" ht="15" customHeight="1" x14ac:dyDescent="0.2">
      <c r="A246" s="45">
        <v>1</v>
      </c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79">
        <v>2</v>
      </c>
      <c r="O246" s="80"/>
      <c r="P246" s="80"/>
      <c r="Q246" s="80"/>
      <c r="R246" s="80"/>
      <c r="S246" s="80"/>
      <c r="T246" s="80"/>
      <c r="U246" s="81"/>
      <c r="V246" s="45">
        <v>3</v>
      </c>
      <c r="W246" s="45"/>
      <c r="X246" s="45"/>
      <c r="Y246" s="45"/>
      <c r="Z246" s="45"/>
      <c r="AA246" s="45">
        <v>4</v>
      </c>
      <c r="AB246" s="45"/>
      <c r="AC246" s="45"/>
      <c r="AD246" s="45"/>
      <c r="AE246" s="45"/>
      <c r="AF246" s="45">
        <v>5</v>
      </c>
      <c r="AG246" s="45"/>
      <c r="AH246" s="45"/>
      <c r="AI246" s="45"/>
      <c r="AJ246" s="45">
        <v>6</v>
      </c>
      <c r="AK246" s="45"/>
      <c r="AL246" s="45"/>
      <c r="AM246" s="45"/>
      <c r="AN246" s="45"/>
      <c r="AO246" s="45">
        <v>7</v>
      </c>
      <c r="AP246" s="45"/>
      <c r="AQ246" s="45"/>
      <c r="AR246" s="45"/>
      <c r="AS246" s="45">
        <v>8</v>
      </c>
      <c r="AT246" s="45"/>
      <c r="AU246" s="45"/>
      <c r="AV246" s="45"/>
      <c r="AW246" s="45"/>
      <c r="AX246" s="45">
        <v>9</v>
      </c>
      <c r="AY246" s="45"/>
      <c r="AZ246" s="45"/>
      <c r="BA246" s="45"/>
      <c r="BB246" s="45">
        <v>10</v>
      </c>
      <c r="BC246" s="45"/>
      <c r="BD246" s="45"/>
      <c r="BE246" s="45"/>
      <c r="BF246" s="45"/>
      <c r="BG246" s="45">
        <v>11</v>
      </c>
      <c r="BH246" s="45"/>
      <c r="BI246" s="45"/>
      <c r="BJ246" s="45"/>
      <c r="BK246" s="45">
        <v>12</v>
      </c>
      <c r="BL246" s="45"/>
      <c r="BM246" s="45"/>
      <c r="BN246" s="45"/>
      <c r="BO246" s="45"/>
      <c r="BP246" s="45">
        <v>13</v>
      </c>
      <c r="BQ246" s="45"/>
      <c r="BR246" s="45"/>
      <c r="BS246" s="45"/>
    </row>
    <row r="247" spans="1:79" s="1" customFormat="1" ht="12" hidden="1" customHeight="1" x14ac:dyDescent="0.2">
      <c r="A247" s="69" t="s">
        <v>146</v>
      </c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70" t="s">
        <v>131</v>
      </c>
      <c r="O247" s="70"/>
      <c r="P247" s="70"/>
      <c r="Q247" s="70"/>
      <c r="R247" s="70"/>
      <c r="S247" s="70"/>
      <c r="T247" s="70"/>
      <c r="U247" s="70"/>
      <c r="V247" s="70" t="s">
        <v>132</v>
      </c>
      <c r="W247" s="70"/>
      <c r="X247" s="70"/>
      <c r="Y247" s="70"/>
      <c r="Z247" s="70"/>
      <c r="AA247" s="68" t="s">
        <v>65</v>
      </c>
      <c r="AB247" s="68"/>
      <c r="AC247" s="68"/>
      <c r="AD247" s="68"/>
      <c r="AE247" s="68"/>
      <c r="AF247" s="68" t="s">
        <v>66</v>
      </c>
      <c r="AG247" s="68"/>
      <c r="AH247" s="68"/>
      <c r="AI247" s="68"/>
      <c r="AJ247" s="68" t="s">
        <v>67</v>
      </c>
      <c r="AK247" s="68"/>
      <c r="AL247" s="68"/>
      <c r="AM247" s="68"/>
      <c r="AN247" s="68"/>
      <c r="AO247" s="68" t="s">
        <v>68</v>
      </c>
      <c r="AP247" s="68"/>
      <c r="AQ247" s="68"/>
      <c r="AR247" s="68"/>
      <c r="AS247" s="68" t="s">
        <v>58</v>
      </c>
      <c r="AT247" s="68"/>
      <c r="AU247" s="68"/>
      <c r="AV247" s="68"/>
      <c r="AW247" s="68"/>
      <c r="AX247" s="68" t="s">
        <v>59</v>
      </c>
      <c r="AY247" s="68"/>
      <c r="AZ247" s="68"/>
      <c r="BA247" s="68"/>
      <c r="BB247" s="68" t="s">
        <v>60</v>
      </c>
      <c r="BC247" s="68"/>
      <c r="BD247" s="68"/>
      <c r="BE247" s="68"/>
      <c r="BF247" s="68"/>
      <c r="BG247" s="68" t="s">
        <v>61</v>
      </c>
      <c r="BH247" s="68"/>
      <c r="BI247" s="68"/>
      <c r="BJ247" s="68"/>
      <c r="BK247" s="68" t="s">
        <v>62</v>
      </c>
      <c r="BL247" s="68"/>
      <c r="BM247" s="68"/>
      <c r="BN247" s="68"/>
      <c r="BO247" s="68"/>
      <c r="BP247" s="68" t="s">
        <v>63</v>
      </c>
      <c r="BQ247" s="68"/>
      <c r="BR247" s="68"/>
      <c r="BS247" s="68"/>
      <c r="CA247" s="1" t="s">
        <v>48</v>
      </c>
    </row>
    <row r="248" spans="1:79" s="6" customFormat="1" ht="12.75" customHeight="1" x14ac:dyDescent="0.2">
      <c r="A248" s="32" t="s">
        <v>147</v>
      </c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42"/>
      <c r="O248" s="43"/>
      <c r="P248" s="43"/>
      <c r="Q248" s="43"/>
      <c r="R248" s="43"/>
      <c r="S248" s="43"/>
      <c r="T248" s="43"/>
      <c r="U248" s="53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  <c r="AT248" s="78"/>
      <c r="AU248" s="78"/>
      <c r="AV248" s="78"/>
      <c r="AW248" s="78"/>
      <c r="AX248" s="78"/>
      <c r="AY248" s="78"/>
      <c r="AZ248" s="78"/>
      <c r="BA248" s="78"/>
      <c r="BB248" s="78"/>
      <c r="BC248" s="78"/>
      <c r="BD248" s="78"/>
      <c r="BE248" s="78"/>
      <c r="BF248" s="78"/>
      <c r="BG248" s="78"/>
      <c r="BH248" s="78"/>
      <c r="BI248" s="78"/>
      <c r="BJ248" s="78"/>
      <c r="BK248" s="78"/>
      <c r="BL248" s="78"/>
      <c r="BM248" s="78"/>
      <c r="BN248" s="78"/>
      <c r="BO248" s="78"/>
      <c r="BP248" s="74"/>
      <c r="BQ248" s="75"/>
      <c r="BR248" s="75"/>
      <c r="BS248" s="76"/>
      <c r="CA248" s="6" t="s">
        <v>49</v>
      </c>
    </row>
    <row r="251" spans="1:79" ht="35.25" customHeight="1" x14ac:dyDescent="0.2">
      <c r="A251" s="67" t="s">
        <v>285</v>
      </c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  <c r="AL251" s="67"/>
      <c r="AM251" s="67"/>
      <c r="AN251" s="67"/>
      <c r="AO251" s="67"/>
      <c r="AP251" s="67"/>
      <c r="AQ251" s="67"/>
      <c r="AR251" s="67"/>
      <c r="AS251" s="67"/>
      <c r="AT251" s="67"/>
      <c r="AU251" s="67"/>
      <c r="AV251" s="67"/>
      <c r="AW251" s="67"/>
      <c r="AX251" s="67"/>
      <c r="AY251" s="67"/>
      <c r="AZ251" s="67"/>
      <c r="BA251" s="67"/>
      <c r="BB251" s="67"/>
      <c r="BC251" s="67"/>
      <c r="BD251" s="67"/>
      <c r="BE251" s="67"/>
      <c r="BF251" s="67"/>
      <c r="BG251" s="67"/>
      <c r="BH251" s="67"/>
      <c r="BI251" s="67"/>
      <c r="BJ251" s="67"/>
      <c r="BK251" s="67"/>
      <c r="BL251" s="67"/>
    </row>
    <row r="252" spans="1:79" ht="15" x14ac:dyDescent="0.2">
      <c r="A252" s="64"/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4"/>
      <c r="BD252" s="64"/>
      <c r="BE252" s="64"/>
      <c r="BF252" s="64"/>
      <c r="BG252" s="64"/>
      <c r="BH252" s="64"/>
      <c r="BI252" s="64"/>
      <c r="BJ252" s="64"/>
      <c r="BK252" s="64"/>
      <c r="BL252" s="64"/>
    </row>
    <row r="253" spans="1:79" ht="15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</row>
    <row r="255" spans="1:79" ht="28.5" customHeight="1" x14ac:dyDescent="0.2">
      <c r="A255" s="77" t="s">
        <v>269</v>
      </c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  <c r="BI255" s="77"/>
      <c r="BJ255" s="77"/>
      <c r="BK255" s="77"/>
      <c r="BL255" s="77"/>
    </row>
    <row r="256" spans="1:79" ht="14.25" customHeight="1" x14ac:dyDescent="0.2">
      <c r="A256" s="67" t="s">
        <v>252</v>
      </c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  <c r="AL256" s="67"/>
      <c r="AM256" s="67"/>
      <c r="AN256" s="67"/>
      <c r="AO256" s="67"/>
      <c r="AP256" s="67"/>
      <c r="AQ256" s="67"/>
      <c r="AR256" s="67"/>
      <c r="AS256" s="67"/>
      <c r="AT256" s="67"/>
      <c r="AU256" s="67"/>
      <c r="AV256" s="67"/>
      <c r="AW256" s="67"/>
      <c r="AX256" s="67"/>
      <c r="AY256" s="67"/>
      <c r="AZ256" s="67"/>
      <c r="BA256" s="67"/>
      <c r="BB256" s="67"/>
      <c r="BC256" s="67"/>
      <c r="BD256" s="67"/>
      <c r="BE256" s="67"/>
      <c r="BF256" s="67"/>
      <c r="BG256" s="67"/>
      <c r="BH256" s="67"/>
      <c r="BI256" s="67"/>
      <c r="BJ256" s="67"/>
      <c r="BK256" s="67"/>
      <c r="BL256" s="67"/>
    </row>
    <row r="257" spans="1:79" ht="15" customHeight="1" x14ac:dyDescent="0.2">
      <c r="A257" s="71" t="s">
        <v>250</v>
      </c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  <c r="Y257" s="71"/>
      <c r="Z257" s="71"/>
      <c r="AA257" s="71"/>
      <c r="AB257" s="71"/>
      <c r="AC257" s="71"/>
      <c r="AD257" s="71"/>
      <c r="AE257" s="71"/>
      <c r="AF257" s="71"/>
      <c r="AG257" s="71"/>
      <c r="AH257" s="71"/>
      <c r="AI257" s="71"/>
      <c r="AJ257" s="71"/>
      <c r="AK257" s="71"/>
      <c r="AL257" s="71"/>
      <c r="AM257" s="71"/>
      <c r="AN257" s="71"/>
      <c r="AO257" s="71"/>
      <c r="AP257" s="71"/>
      <c r="AQ257" s="71"/>
      <c r="AR257" s="71"/>
      <c r="AS257" s="71"/>
      <c r="AT257" s="71"/>
      <c r="AU257" s="71"/>
      <c r="AV257" s="71"/>
      <c r="AW257" s="71"/>
      <c r="AX257" s="71"/>
      <c r="AY257" s="71"/>
      <c r="AZ257" s="71"/>
      <c r="BA257" s="71"/>
      <c r="BB257" s="71"/>
      <c r="BC257" s="71"/>
      <c r="BD257" s="71"/>
      <c r="BE257" s="71"/>
      <c r="BF257" s="71"/>
      <c r="BG257" s="71"/>
      <c r="BH257" s="71"/>
      <c r="BI257" s="71"/>
      <c r="BJ257" s="71"/>
      <c r="BK257" s="71"/>
      <c r="BL257" s="71"/>
    </row>
    <row r="258" spans="1:79" ht="42.95" customHeight="1" x14ac:dyDescent="0.2">
      <c r="A258" s="72" t="s">
        <v>135</v>
      </c>
      <c r="B258" s="72"/>
      <c r="C258" s="72"/>
      <c r="D258" s="72"/>
      <c r="E258" s="72"/>
      <c r="F258" s="72"/>
      <c r="G258" s="45" t="s">
        <v>19</v>
      </c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 t="s">
        <v>15</v>
      </c>
      <c r="U258" s="45"/>
      <c r="V258" s="45"/>
      <c r="W258" s="45"/>
      <c r="X258" s="45"/>
      <c r="Y258" s="45"/>
      <c r="Z258" s="45" t="s">
        <v>14</v>
      </c>
      <c r="AA258" s="45"/>
      <c r="AB258" s="45"/>
      <c r="AC258" s="45"/>
      <c r="AD258" s="45"/>
      <c r="AE258" s="45" t="s">
        <v>136</v>
      </c>
      <c r="AF258" s="45"/>
      <c r="AG258" s="45"/>
      <c r="AH258" s="45"/>
      <c r="AI258" s="45"/>
      <c r="AJ258" s="45"/>
      <c r="AK258" s="45" t="s">
        <v>137</v>
      </c>
      <c r="AL258" s="45"/>
      <c r="AM258" s="45"/>
      <c r="AN258" s="45"/>
      <c r="AO258" s="45"/>
      <c r="AP258" s="45"/>
      <c r="AQ258" s="45" t="s">
        <v>138</v>
      </c>
      <c r="AR258" s="45"/>
      <c r="AS258" s="45"/>
      <c r="AT258" s="45"/>
      <c r="AU258" s="45"/>
      <c r="AV258" s="45"/>
      <c r="AW258" s="45" t="s">
        <v>98</v>
      </c>
      <c r="AX258" s="45"/>
      <c r="AY258" s="45"/>
      <c r="AZ258" s="45"/>
      <c r="BA258" s="45"/>
      <c r="BB258" s="45"/>
      <c r="BC258" s="45"/>
      <c r="BD258" s="45"/>
      <c r="BE258" s="45"/>
      <c r="BF258" s="45"/>
      <c r="BG258" s="45" t="s">
        <v>139</v>
      </c>
      <c r="BH258" s="45"/>
      <c r="BI258" s="45"/>
      <c r="BJ258" s="45"/>
      <c r="BK258" s="45"/>
      <c r="BL258" s="45"/>
    </row>
    <row r="259" spans="1:79" ht="39.950000000000003" customHeight="1" x14ac:dyDescent="0.2">
      <c r="A259" s="72"/>
      <c r="B259" s="72"/>
      <c r="C259" s="72"/>
      <c r="D259" s="72"/>
      <c r="E259" s="72"/>
      <c r="F259" s="72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 t="s">
        <v>17</v>
      </c>
      <c r="AX259" s="45"/>
      <c r="AY259" s="45"/>
      <c r="AZ259" s="45"/>
      <c r="BA259" s="45"/>
      <c r="BB259" s="45" t="s">
        <v>16</v>
      </c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</row>
    <row r="260" spans="1:79" ht="15" customHeight="1" x14ac:dyDescent="0.2">
      <c r="A260" s="45">
        <v>1</v>
      </c>
      <c r="B260" s="45"/>
      <c r="C260" s="45"/>
      <c r="D260" s="45"/>
      <c r="E260" s="45"/>
      <c r="F260" s="45"/>
      <c r="G260" s="45">
        <v>2</v>
      </c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>
        <v>3</v>
      </c>
      <c r="U260" s="45"/>
      <c r="V260" s="45"/>
      <c r="W260" s="45"/>
      <c r="X260" s="45"/>
      <c r="Y260" s="45"/>
      <c r="Z260" s="45">
        <v>4</v>
      </c>
      <c r="AA260" s="45"/>
      <c r="AB260" s="45"/>
      <c r="AC260" s="45"/>
      <c r="AD260" s="45"/>
      <c r="AE260" s="45">
        <v>5</v>
      </c>
      <c r="AF260" s="45"/>
      <c r="AG260" s="45"/>
      <c r="AH260" s="45"/>
      <c r="AI260" s="45"/>
      <c r="AJ260" s="45"/>
      <c r="AK260" s="45">
        <v>6</v>
      </c>
      <c r="AL260" s="45"/>
      <c r="AM260" s="45"/>
      <c r="AN260" s="45"/>
      <c r="AO260" s="45"/>
      <c r="AP260" s="45"/>
      <c r="AQ260" s="45">
        <v>7</v>
      </c>
      <c r="AR260" s="45"/>
      <c r="AS260" s="45"/>
      <c r="AT260" s="45"/>
      <c r="AU260" s="45"/>
      <c r="AV260" s="45"/>
      <c r="AW260" s="45">
        <v>8</v>
      </c>
      <c r="AX260" s="45"/>
      <c r="AY260" s="45"/>
      <c r="AZ260" s="45"/>
      <c r="BA260" s="45"/>
      <c r="BB260" s="45">
        <v>9</v>
      </c>
      <c r="BC260" s="45"/>
      <c r="BD260" s="45"/>
      <c r="BE260" s="45"/>
      <c r="BF260" s="45"/>
      <c r="BG260" s="45">
        <v>10</v>
      </c>
      <c r="BH260" s="45"/>
      <c r="BI260" s="45"/>
      <c r="BJ260" s="45"/>
      <c r="BK260" s="45"/>
      <c r="BL260" s="45"/>
    </row>
    <row r="261" spans="1:79" s="1" customFormat="1" ht="12" hidden="1" customHeight="1" x14ac:dyDescent="0.2">
      <c r="A261" s="70" t="s">
        <v>64</v>
      </c>
      <c r="B261" s="70"/>
      <c r="C261" s="70"/>
      <c r="D261" s="70"/>
      <c r="E261" s="70"/>
      <c r="F261" s="70"/>
      <c r="G261" s="69" t="s">
        <v>57</v>
      </c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8" t="s">
        <v>80</v>
      </c>
      <c r="U261" s="68"/>
      <c r="V261" s="68"/>
      <c r="W261" s="68"/>
      <c r="X261" s="68"/>
      <c r="Y261" s="68"/>
      <c r="Z261" s="68" t="s">
        <v>81</v>
      </c>
      <c r="AA261" s="68"/>
      <c r="AB261" s="68"/>
      <c r="AC261" s="68"/>
      <c r="AD261" s="68"/>
      <c r="AE261" s="68" t="s">
        <v>82</v>
      </c>
      <c r="AF261" s="68"/>
      <c r="AG261" s="68"/>
      <c r="AH261" s="68"/>
      <c r="AI261" s="68"/>
      <c r="AJ261" s="68"/>
      <c r="AK261" s="68" t="s">
        <v>83</v>
      </c>
      <c r="AL261" s="68"/>
      <c r="AM261" s="68"/>
      <c r="AN261" s="68"/>
      <c r="AO261" s="68"/>
      <c r="AP261" s="68"/>
      <c r="AQ261" s="73" t="s">
        <v>99</v>
      </c>
      <c r="AR261" s="68"/>
      <c r="AS261" s="68"/>
      <c r="AT261" s="68"/>
      <c r="AU261" s="68"/>
      <c r="AV261" s="68"/>
      <c r="AW261" s="68" t="s">
        <v>84</v>
      </c>
      <c r="AX261" s="68"/>
      <c r="AY261" s="68"/>
      <c r="AZ261" s="68"/>
      <c r="BA261" s="68"/>
      <c r="BB261" s="68" t="s">
        <v>85</v>
      </c>
      <c r="BC261" s="68"/>
      <c r="BD261" s="68"/>
      <c r="BE261" s="68"/>
      <c r="BF261" s="68"/>
      <c r="BG261" s="73" t="s">
        <v>100</v>
      </c>
      <c r="BH261" s="68"/>
      <c r="BI261" s="68"/>
      <c r="BJ261" s="68"/>
      <c r="BK261" s="68"/>
      <c r="BL261" s="68"/>
      <c r="CA261" s="1" t="s">
        <v>50</v>
      </c>
    </row>
    <row r="262" spans="1:79" s="25" customFormat="1" ht="12.75" customHeight="1" x14ac:dyDescent="0.2">
      <c r="A262" s="33">
        <v>2111</v>
      </c>
      <c r="B262" s="33"/>
      <c r="C262" s="33"/>
      <c r="D262" s="33"/>
      <c r="E262" s="33"/>
      <c r="F262" s="33"/>
      <c r="G262" s="34" t="s">
        <v>176</v>
      </c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6"/>
      <c r="T262" s="37">
        <v>11604992</v>
      </c>
      <c r="U262" s="37"/>
      <c r="V262" s="37"/>
      <c r="W262" s="37"/>
      <c r="X262" s="37"/>
      <c r="Y262" s="37"/>
      <c r="Z262" s="37">
        <v>11588571</v>
      </c>
      <c r="AA262" s="37"/>
      <c r="AB262" s="37"/>
      <c r="AC262" s="37"/>
      <c r="AD262" s="37"/>
      <c r="AE262" s="37">
        <v>0</v>
      </c>
      <c r="AF262" s="37"/>
      <c r="AG262" s="37"/>
      <c r="AH262" s="37"/>
      <c r="AI262" s="37"/>
      <c r="AJ262" s="37"/>
      <c r="AK262" s="37">
        <v>0</v>
      </c>
      <c r="AL262" s="37"/>
      <c r="AM262" s="37"/>
      <c r="AN262" s="37"/>
      <c r="AO262" s="37"/>
      <c r="AP262" s="37"/>
      <c r="AQ262" s="37">
        <f t="shared" ref="AQ262:AQ272" si="5">IF(ISNUMBER(AK262),AK262,0)-IF(ISNUMBER(AE262),AE262,0)</f>
        <v>0</v>
      </c>
      <c r="AR262" s="37"/>
      <c r="AS262" s="37"/>
      <c r="AT262" s="37"/>
      <c r="AU262" s="37"/>
      <c r="AV262" s="37"/>
      <c r="AW262" s="37">
        <v>0</v>
      </c>
      <c r="AX262" s="37"/>
      <c r="AY262" s="37"/>
      <c r="AZ262" s="37"/>
      <c r="BA262" s="37"/>
      <c r="BB262" s="37">
        <v>0</v>
      </c>
      <c r="BC262" s="37"/>
      <c r="BD262" s="37"/>
      <c r="BE262" s="37"/>
      <c r="BF262" s="37"/>
      <c r="BG262" s="37">
        <f t="shared" ref="BG262:BG272" si="6">IF(ISNUMBER(Z262),Z262,0)+IF(ISNUMBER(AK262),AK262,0)</f>
        <v>11588571</v>
      </c>
      <c r="BH262" s="37"/>
      <c r="BI262" s="37"/>
      <c r="BJ262" s="37"/>
      <c r="BK262" s="37"/>
      <c r="BL262" s="37"/>
      <c r="CA262" s="25" t="s">
        <v>51</v>
      </c>
    </row>
    <row r="263" spans="1:79" s="25" customFormat="1" ht="12.75" customHeight="1" x14ac:dyDescent="0.2">
      <c r="A263" s="33">
        <v>2120</v>
      </c>
      <c r="B263" s="33"/>
      <c r="C263" s="33"/>
      <c r="D263" s="33"/>
      <c r="E263" s="33"/>
      <c r="F263" s="33"/>
      <c r="G263" s="34" t="s">
        <v>177</v>
      </c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6"/>
      <c r="T263" s="37">
        <v>2535639</v>
      </c>
      <c r="U263" s="37"/>
      <c r="V263" s="37"/>
      <c r="W263" s="37"/>
      <c r="X263" s="37"/>
      <c r="Y263" s="37"/>
      <c r="Z263" s="37">
        <v>2532026</v>
      </c>
      <c r="AA263" s="37"/>
      <c r="AB263" s="37"/>
      <c r="AC263" s="37"/>
      <c r="AD263" s="37"/>
      <c r="AE263" s="37">
        <v>0</v>
      </c>
      <c r="AF263" s="37"/>
      <c r="AG263" s="37"/>
      <c r="AH263" s="37"/>
      <c r="AI263" s="37"/>
      <c r="AJ263" s="37"/>
      <c r="AK263" s="37">
        <v>0</v>
      </c>
      <c r="AL263" s="37"/>
      <c r="AM263" s="37"/>
      <c r="AN263" s="37"/>
      <c r="AO263" s="37"/>
      <c r="AP263" s="37"/>
      <c r="AQ263" s="37">
        <f t="shared" si="5"/>
        <v>0</v>
      </c>
      <c r="AR263" s="37"/>
      <c r="AS263" s="37"/>
      <c r="AT263" s="37"/>
      <c r="AU263" s="37"/>
      <c r="AV263" s="37"/>
      <c r="AW263" s="37">
        <v>0</v>
      </c>
      <c r="AX263" s="37"/>
      <c r="AY263" s="37"/>
      <c r="AZ263" s="37"/>
      <c r="BA263" s="37"/>
      <c r="BB263" s="37">
        <v>0</v>
      </c>
      <c r="BC263" s="37"/>
      <c r="BD263" s="37"/>
      <c r="BE263" s="37"/>
      <c r="BF263" s="37"/>
      <c r="BG263" s="37">
        <f t="shared" si="6"/>
        <v>2532026</v>
      </c>
      <c r="BH263" s="37"/>
      <c r="BI263" s="37"/>
      <c r="BJ263" s="37"/>
      <c r="BK263" s="37"/>
      <c r="BL263" s="37"/>
    </row>
    <row r="264" spans="1:79" s="25" customFormat="1" ht="25.5" customHeight="1" x14ac:dyDescent="0.2">
      <c r="A264" s="33">
        <v>2210</v>
      </c>
      <c r="B264" s="33"/>
      <c r="C264" s="33"/>
      <c r="D264" s="33"/>
      <c r="E264" s="33"/>
      <c r="F264" s="33"/>
      <c r="G264" s="34" t="s">
        <v>178</v>
      </c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6"/>
      <c r="T264" s="37">
        <v>156692</v>
      </c>
      <c r="U264" s="37"/>
      <c r="V264" s="37"/>
      <c r="W264" s="37"/>
      <c r="X264" s="37"/>
      <c r="Y264" s="37"/>
      <c r="Z264" s="37">
        <v>156670</v>
      </c>
      <c r="AA264" s="37"/>
      <c r="AB264" s="37"/>
      <c r="AC264" s="37"/>
      <c r="AD264" s="37"/>
      <c r="AE264" s="37">
        <v>0</v>
      </c>
      <c r="AF264" s="37"/>
      <c r="AG264" s="37"/>
      <c r="AH264" s="37"/>
      <c r="AI264" s="37"/>
      <c r="AJ264" s="37"/>
      <c r="AK264" s="37">
        <v>0</v>
      </c>
      <c r="AL264" s="37"/>
      <c r="AM264" s="37"/>
      <c r="AN264" s="37"/>
      <c r="AO264" s="37"/>
      <c r="AP264" s="37"/>
      <c r="AQ264" s="37">
        <f t="shared" si="5"/>
        <v>0</v>
      </c>
      <c r="AR264" s="37"/>
      <c r="AS264" s="37"/>
      <c r="AT264" s="37"/>
      <c r="AU264" s="37"/>
      <c r="AV264" s="37"/>
      <c r="AW264" s="37">
        <v>0</v>
      </c>
      <c r="AX264" s="37"/>
      <c r="AY264" s="37"/>
      <c r="AZ264" s="37"/>
      <c r="BA264" s="37"/>
      <c r="BB264" s="37">
        <v>0</v>
      </c>
      <c r="BC264" s="37"/>
      <c r="BD264" s="37"/>
      <c r="BE264" s="37"/>
      <c r="BF264" s="37"/>
      <c r="BG264" s="37">
        <f t="shared" si="6"/>
        <v>156670</v>
      </c>
      <c r="BH264" s="37"/>
      <c r="BI264" s="37"/>
      <c r="BJ264" s="37"/>
      <c r="BK264" s="37"/>
      <c r="BL264" s="37"/>
    </row>
    <row r="265" spans="1:79" s="25" customFormat="1" ht="12.75" customHeight="1" x14ac:dyDescent="0.2">
      <c r="A265" s="33">
        <v>2240</v>
      </c>
      <c r="B265" s="33"/>
      <c r="C265" s="33"/>
      <c r="D265" s="33"/>
      <c r="E265" s="33"/>
      <c r="F265" s="33"/>
      <c r="G265" s="34" t="s">
        <v>179</v>
      </c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6"/>
      <c r="T265" s="37">
        <v>125703</v>
      </c>
      <c r="U265" s="37"/>
      <c r="V265" s="37"/>
      <c r="W265" s="37"/>
      <c r="X265" s="37"/>
      <c r="Y265" s="37"/>
      <c r="Z265" s="37">
        <v>125683</v>
      </c>
      <c r="AA265" s="37"/>
      <c r="AB265" s="37"/>
      <c r="AC265" s="37"/>
      <c r="AD265" s="37"/>
      <c r="AE265" s="37">
        <v>0</v>
      </c>
      <c r="AF265" s="37"/>
      <c r="AG265" s="37"/>
      <c r="AH265" s="37"/>
      <c r="AI265" s="37"/>
      <c r="AJ265" s="37"/>
      <c r="AK265" s="37">
        <v>0</v>
      </c>
      <c r="AL265" s="37"/>
      <c r="AM265" s="37"/>
      <c r="AN265" s="37"/>
      <c r="AO265" s="37"/>
      <c r="AP265" s="37"/>
      <c r="AQ265" s="37">
        <f t="shared" si="5"/>
        <v>0</v>
      </c>
      <c r="AR265" s="37"/>
      <c r="AS265" s="37"/>
      <c r="AT265" s="37"/>
      <c r="AU265" s="37"/>
      <c r="AV265" s="37"/>
      <c r="AW265" s="37">
        <v>0</v>
      </c>
      <c r="AX265" s="37"/>
      <c r="AY265" s="37"/>
      <c r="AZ265" s="37"/>
      <c r="BA265" s="37"/>
      <c r="BB265" s="37">
        <v>0</v>
      </c>
      <c r="BC265" s="37"/>
      <c r="BD265" s="37"/>
      <c r="BE265" s="37"/>
      <c r="BF265" s="37"/>
      <c r="BG265" s="37">
        <f t="shared" si="6"/>
        <v>125683</v>
      </c>
      <c r="BH265" s="37"/>
      <c r="BI265" s="37"/>
      <c r="BJ265" s="37"/>
      <c r="BK265" s="37"/>
      <c r="BL265" s="37"/>
    </row>
    <row r="266" spans="1:79" s="25" customFormat="1" ht="12.75" customHeight="1" x14ac:dyDescent="0.2">
      <c r="A266" s="33">
        <v>2250</v>
      </c>
      <c r="B266" s="33"/>
      <c r="C266" s="33"/>
      <c r="D266" s="33"/>
      <c r="E266" s="33"/>
      <c r="F266" s="33"/>
      <c r="G266" s="34" t="s">
        <v>180</v>
      </c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6"/>
      <c r="T266" s="37">
        <v>3017</v>
      </c>
      <c r="U266" s="37"/>
      <c r="V266" s="37"/>
      <c r="W266" s="37"/>
      <c r="X266" s="37"/>
      <c r="Y266" s="37"/>
      <c r="Z266" s="37">
        <v>3017</v>
      </c>
      <c r="AA266" s="37"/>
      <c r="AB266" s="37"/>
      <c r="AC266" s="37"/>
      <c r="AD266" s="37"/>
      <c r="AE266" s="37">
        <v>0</v>
      </c>
      <c r="AF266" s="37"/>
      <c r="AG266" s="37"/>
      <c r="AH266" s="37"/>
      <c r="AI266" s="37"/>
      <c r="AJ266" s="37"/>
      <c r="AK266" s="37">
        <v>0</v>
      </c>
      <c r="AL266" s="37"/>
      <c r="AM266" s="37"/>
      <c r="AN266" s="37"/>
      <c r="AO266" s="37"/>
      <c r="AP266" s="37"/>
      <c r="AQ266" s="37">
        <f t="shared" si="5"/>
        <v>0</v>
      </c>
      <c r="AR266" s="37"/>
      <c r="AS266" s="37"/>
      <c r="AT266" s="37"/>
      <c r="AU266" s="37"/>
      <c r="AV266" s="37"/>
      <c r="AW266" s="37">
        <v>0</v>
      </c>
      <c r="AX266" s="37"/>
      <c r="AY266" s="37"/>
      <c r="AZ266" s="37"/>
      <c r="BA266" s="37"/>
      <c r="BB266" s="37">
        <v>0</v>
      </c>
      <c r="BC266" s="37"/>
      <c r="BD266" s="37"/>
      <c r="BE266" s="37"/>
      <c r="BF266" s="37"/>
      <c r="BG266" s="37">
        <f t="shared" si="6"/>
        <v>3017</v>
      </c>
      <c r="BH266" s="37"/>
      <c r="BI266" s="37"/>
      <c r="BJ266" s="37"/>
      <c r="BK266" s="37"/>
      <c r="BL266" s="37"/>
    </row>
    <row r="267" spans="1:79" s="25" customFormat="1" ht="12.75" customHeight="1" x14ac:dyDescent="0.2">
      <c r="A267" s="33">
        <v>2271</v>
      </c>
      <c r="B267" s="33"/>
      <c r="C267" s="33"/>
      <c r="D267" s="33"/>
      <c r="E267" s="33"/>
      <c r="F267" s="33"/>
      <c r="G267" s="34" t="s">
        <v>181</v>
      </c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6"/>
      <c r="T267" s="37">
        <v>78985</v>
      </c>
      <c r="U267" s="37"/>
      <c r="V267" s="37"/>
      <c r="W267" s="37"/>
      <c r="X267" s="37"/>
      <c r="Y267" s="37"/>
      <c r="Z267" s="37">
        <v>74016</v>
      </c>
      <c r="AA267" s="37"/>
      <c r="AB267" s="37"/>
      <c r="AC267" s="37"/>
      <c r="AD267" s="37"/>
      <c r="AE267" s="37">
        <v>0</v>
      </c>
      <c r="AF267" s="37"/>
      <c r="AG267" s="37"/>
      <c r="AH267" s="37"/>
      <c r="AI267" s="37"/>
      <c r="AJ267" s="37"/>
      <c r="AK267" s="37">
        <v>0</v>
      </c>
      <c r="AL267" s="37"/>
      <c r="AM267" s="37"/>
      <c r="AN267" s="37"/>
      <c r="AO267" s="37"/>
      <c r="AP267" s="37"/>
      <c r="AQ267" s="37">
        <f t="shared" si="5"/>
        <v>0</v>
      </c>
      <c r="AR267" s="37"/>
      <c r="AS267" s="37"/>
      <c r="AT267" s="37"/>
      <c r="AU267" s="37"/>
      <c r="AV267" s="37"/>
      <c r="AW267" s="37">
        <v>0</v>
      </c>
      <c r="AX267" s="37"/>
      <c r="AY267" s="37"/>
      <c r="AZ267" s="37"/>
      <c r="BA267" s="37"/>
      <c r="BB267" s="37">
        <v>0</v>
      </c>
      <c r="BC267" s="37"/>
      <c r="BD267" s="37"/>
      <c r="BE267" s="37"/>
      <c r="BF267" s="37"/>
      <c r="BG267" s="37">
        <f t="shared" si="6"/>
        <v>74016</v>
      </c>
      <c r="BH267" s="37"/>
      <c r="BI267" s="37"/>
      <c r="BJ267" s="37"/>
      <c r="BK267" s="37"/>
      <c r="BL267" s="37"/>
    </row>
    <row r="268" spans="1:79" s="25" customFormat="1" ht="25.5" customHeight="1" x14ac:dyDescent="0.2">
      <c r="A268" s="33">
        <v>2272</v>
      </c>
      <c r="B268" s="33"/>
      <c r="C268" s="33"/>
      <c r="D268" s="33"/>
      <c r="E268" s="33"/>
      <c r="F268" s="33"/>
      <c r="G268" s="34" t="s">
        <v>182</v>
      </c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6"/>
      <c r="T268" s="37">
        <v>30149</v>
      </c>
      <c r="U268" s="37"/>
      <c r="V268" s="37"/>
      <c r="W268" s="37"/>
      <c r="X268" s="37"/>
      <c r="Y268" s="37"/>
      <c r="Z268" s="37">
        <v>23719</v>
      </c>
      <c r="AA268" s="37"/>
      <c r="AB268" s="37"/>
      <c r="AC268" s="37"/>
      <c r="AD268" s="37"/>
      <c r="AE268" s="37">
        <v>0</v>
      </c>
      <c r="AF268" s="37"/>
      <c r="AG268" s="37"/>
      <c r="AH268" s="37"/>
      <c r="AI268" s="37"/>
      <c r="AJ268" s="37"/>
      <c r="AK268" s="37">
        <v>0</v>
      </c>
      <c r="AL268" s="37"/>
      <c r="AM268" s="37"/>
      <c r="AN268" s="37"/>
      <c r="AO268" s="37"/>
      <c r="AP268" s="37"/>
      <c r="AQ268" s="37">
        <f t="shared" si="5"/>
        <v>0</v>
      </c>
      <c r="AR268" s="37"/>
      <c r="AS268" s="37"/>
      <c r="AT268" s="37"/>
      <c r="AU268" s="37"/>
      <c r="AV268" s="37"/>
      <c r="AW268" s="37">
        <v>0</v>
      </c>
      <c r="AX268" s="37"/>
      <c r="AY268" s="37"/>
      <c r="AZ268" s="37"/>
      <c r="BA268" s="37"/>
      <c r="BB268" s="37">
        <v>0</v>
      </c>
      <c r="BC268" s="37"/>
      <c r="BD268" s="37"/>
      <c r="BE268" s="37"/>
      <c r="BF268" s="37"/>
      <c r="BG268" s="37">
        <f t="shared" si="6"/>
        <v>23719</v>
      </c>
      <c r="BH268" s="37"/>
      <c r="BI268" s="37"/>
      <c r="BJ268" s="37"/>
      <c r="BK268" s="37"/>
      <c r="BL268" s="37"/>
    </row>
    <row r="269" spans="1:79" s="25" customFormat="1" ht="12.75" customHeight="1" x14ac:dyDescent="0.2">
      <c r="A269" s="33">
        <v>2273</v>
      </c>
      <c r="B269" s="33"/>
      <c r="C269" s="33"/>
      <c r="D269" s="33"/>
      <c r="E269" s="33"/>
      <c r="F269" s="33"/>
      <c r="G269" s="34" t="s">
        <v>183</v>
      </c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6"/>
      <c r="T269" s="37">
        <v>88479</v>
      </c>
      <c r="U269" s="37"/>
      <c r="V269" s="37"/>
      <c r="W269" s="37"/>
      <c r="X269" s="37"/>
      <c r="Y269" s="37"/>
      <c r="Z269" s="37">
        <v>77862</v>
      </c>
      <c r="AA269" s="37"/>
      <c r="AB269" s="37"/>
      <c r="AC269" s="37"/>
      <c r="AD269" s="37"/>
      <c r="AE269" s="37">
        <v>0</v>
      </c>
      <c r="AF269" s="37"/>
      <c r="AG269" s="37"/>
      <c r="AH269" s="37"/>
      <c r="AI269" s="37"/>
      <c r="AJ269" s="37"/>
      <c r="AK269" s="37">
        <v>0</v>
      </c>
      <c r="AL269" s="37"/>
      <c r="AM269" s="37"/>
      <c r="AN269" s="37"/>
      <c r="AO269" s="37"/>
      <c r="AP269" s="37"/>
      <c r="AQ269" s="37">
        <f t="shared" si="5"/>
        <v>0</v>
      </c>
      <c r="AR269" s="37"/>
      <c r="AS269" s="37"/>
      <c r="AT269" s="37"/>
      <c r="AU269" s="37"/>
      <c r="AV269" s="37"/>
      <c r="AW269" s="37">
        <v>0</v>
      </c>
      <c r="AX269" s="37"/>
      <c r="AY269" s="37"/>
      <c r="AZ269" s="37"/>
      <c r="BA269" s="37"/>
      <c r="BB269" s="37">
        <v>0</v>
      </c>
      <c r="BC269" s="37"/>
      <c r="BD269" s="37"/>
      <c r="BE269" s="37"/>
      <c r="BF269" s="37"/>
      <c r="BG269" s="37">
        <f t="shared" si="6"/>
        <v>77862</v>
      </c>
      <c r="BH269" s="37"/>
      <c r="BI269" s="37"/>
      <c r="BJ269" s="37"/>
      <c r="BK269" s="37"/>
      <c r="BL269" s="37"/>
    </row>
    <row r="270" spans="1:79" s="25" customFormat="1" ht="25.5" customHeight="1" x14ac:dyDescent="0.2">
      <c r="A270" s="33">
        <v>2275</v>
      </c>
      <c r="B270" s="33"/>
      <c r="C270" s="33"/>
      <c r="D270" s="33"/>
      <c r="E270" s="33"/>
      <c r="F270" s="33"/>
      <c r="G270" s="34" t="s">
        <v>184</v>
      </c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6"/>
      <c r="T270" s="37">
        <v>11113</v>
      </c>
      <c r="U270" s="37"/>
      <c r="V270" s="37"/>
      <c r="W270" s="37"/>
      <c r="X270" s="37"/>
      <c r="Y270" s="37"/>
      <c r="Z270" s="37">
        <v>11113</v>
      </c>
      <c r="AA270" s="37"/>
      <c r="AB270" s="37"/>
      <c r="AC270" s="37"/>
      <c r="AD270" s="37"/>
      <c r="AE270" s="37">
        <v>0</v>
      </c>
      <c r="AF270" s="37"/>
      <c r="AG270" s="37"/>
      <c r="AH270" s="37"/>
      <c r="AI270" s="37"/>
      <c r="AJ270" s="37"/>
      <c r="AK270" s="37">
        <v>0</v>
      </c>
      <c r="AL270" s="37"/>
      <c r="AM270" s="37"/>
      <c r="AN270" s="37"/>
      <c r="AO270" s="37"/>
      <c r="AP270" s="37"/>
      <c r="AQ270" s="37">
        <f t="shared" si="5"/>
        <v>0</v>
      </c>
      <c r="AR270" s="37"/>
      <c r="AS270" s="37"/>
      <c r="AT270" s="37"/>
      <c r="AU270" s="37"/>
      <c r="AV270" s="37"/>
      <c r="AW270" s="37">
        <v>0</v>
      </c>
      <c r="AX270" s="37"/>
      <c r="AY270" s="37"/>
      <c r="AZ270" s="37"/>
      <c r="BA270" s="37"/>
      <c r="BB270" s="37">
        <v>0</v>
      </c>
      <c r="BC270" s="37"/>
      <c r="BD270" s="37"/>
      <c r="BE270" s="37"/>
      <c r="BF270" s="37"/>
      <c r="BG270" s="37">
        <f t="shared" si="6"/>
        <v>11113</v>
      </c>
      <c r="BH270" s="37"/>
      <c r="BI270" s="37"/>
      <c r="BJ270" s="37"/>
      <c r="BK270" s="37"/>
      <c r="BL270" s="37"/>
    </row>
    <row r="271" spans="1:79" s="25" customFormat="1" ht="38.25" customHeight="1" x14ac:dyDescent="0.2">
      <c r="A271" s="33">
        <v>2282</v>
      </c>
      <c r="B271" s="33"/>
      <c r="C271" s="33"/>
      <c r="D271" s="33"/>
      <c r="E271" s="33"/>
      <c r="F271" s="33"/>
      <c r="G271" s="34" t="s">
        <v>185</v>
      </c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6"/>
      <c r="T271" s="37">
        <v>3762</v>
      </c>
      <c r="U271" s="37"/>
      <c r="V271" s="37"/>
      <c r="W271" s="37"/>
      <c r="X271" s="37"/>
      <c r="Y271" s="37"/>
      <c r="Z271" s="37">
        <v>1500</v>
      </c>
      <c r="AA271" s="37"/>
      <c r="AB271" s="37"/>
      <c r="AC271" s="37"/>
      <c r="AD271" s="37"/>
      <c r="AE271" s="37">
        <v>0</v>
      </c>
      <c r="AF271" s="37"/>
      <c r="AG271" s="37"/>
      <c r="AH271" s="37"/>
      <c r="AI271" s="37"/>
      <c r="AJ271" s="37"/>
      <c r="AK271" s="37">
        <v>0</v>
      </c>
      <c r="AL271" s="37"/>
      <c r="AM271" s="37"/>
      <c r="AN271" s="37"/>
      <c r="AO271" s="37"/>
      <c r="AP271" s="37"/>
      <c r="AQ271" s="37">
        <f t="shared" si="5"/>
        <v>0</v>
      </c>
      <c r="AR271" s="37"/>
      <c r="AS271" s="37"/>
      <c r="AT271" s="37"/>
      <c r="AU271" s="37"/>
      <c r="AV271" s="37"/>
      <c r="AW271" s="37">
        <v>0</v>
      </c>
      <c r="AX271" s="37"/>
      <c r="AY271" s="37"/>
      <c r="AZ271" s="37"/>
      <c r="BA271" s="37"/>
      <c r="BB271" s="37">
        <v>0</v>
      </c>
      <c r="BC271" s="37"/>
      <c r="BD271" s="37"/>
      <c r="BE271" s="37"/>
      <c r="BF271" s="37"/>
      <c r="BG271" s="37">
        <f t="shared" si="6"/>
        <v>1500</v>
      </c>
      <c r="BH271" s="37"/>
      <c r="BI271" s="37"/>
      <c r="BJ271" s="37"/>
      <c r="BK271" s="37"/>
      <c r="BL271" s="37"/>
    </row>
    <row r="272" spans="1:79" s="6" customFormat="1" ht="12.75" customHeight="1" x14ac:dyDescent="0.2">
      <c r="A272" s="27"/>
      <c r="B272" s="27"/>
      <c r="C272" s="27"/>
      <c r="D272" s="27"/>
      <c r="E272" s="27"/>
      <c r="F272" s="27"/>
      <c r="G272" s="28" t="s">
        <v>147</v>
      </c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30"/>
      <c r="T272" s="31">
        <v>14638531</v>
      </c>
      <c r="U272" s="31"/>
      <c r="V272" s="31"/>
      <c r="W272" s="31"/>
      <c r="X272" s="31"/>
      <c r="Y272" s="31"/>
      <c r="Z272" s="31">
        <v>14594177</v>
      </c>
      <c r="AA272" s="31"/>
      <c r="AB272" s="31"/>
      <c r="AC272" s="31"/>
      <c r="AD272" s="31"/>
      <c r="AE272" s="31">
        <v>0</v>
      </c>
      <c r="AF272" s="31"/>
      <c r="AG272" s="31"/>
      <c r="AH272" s="31"/>
      <c r="AI272" s="31"/>
      <c r="AJ272" s="31"/>
      <c r="AK272" s="31">
        <v>0</v>
      </c>
      <c r="AL272" s="31"/>
      <c r="AM272" s="31"/>
      <c r="AN272" s="31"/>
      <c r="AO272" s="31"/>
      <c r="AP272" s="31"/>
      <c r="AQ272" s="31">
        <f t="shared" si="5"/>
        <v>0</v>
      </c>
      <c r="AR272" s="31"/>
      <c r="AS272" s="31"/>
      <c r="AT272" s="31"/>
      <c r="AU272" s="31"/>
      <c r="AV272" s="31"/>
      <c r="AW272" s="31">
        <v>0</v>
      </c>
      <c r="AX272" s="31"/>
      <c r="AY272" s="31"/>
      <c r="AZ272" s="31"/>
      <c r="BA272" s="31"/>
      <c r="BB272" s="31">
        <v>0</v>
      </c>
      <c r="BC272" s="31"/>
      <c r="BD272" s="31"/>
      <c r="BE272" s="31"/>
      <c r="BF272" s="31"/>
      <c r="BG272" s="31">
        <f t="shared" si="6"/>
        <v>14594177</v>
      </c>
      <c r="BH272" s="31"/>
      <c r="BI272" s="31"/>
      <c r="BJ272" s="31"/>
      <c r="BK272" s="31"/>
      <c r="BL272" s="31"/>
    </row>
    <row r="274" spans="1:79" ht="14.25" customHeight="1" x14ac:dyDescent="0.2">
      <c r="A274" s="67" t="s">
        <v>270</v>
      </c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  <c r="AL274" s="67"/>
      <c r="AM274" s="67"/>
      <c r="AN274" s="67"/>
      <c r="AO274" s="67"/>
      <c r="AP274" s="67"/>
      <c r="AQ274" s="67"/>
      <c r="AR274" s="67"/>
      <c r="AS274" s="67"/>
      <c r="AT274" s="67"/>
      <c r="AU274" s="67"/>
      <c r="AV274" s="67"/>
      <c r="AW274" s="67"/>
      <c r="AX274" s="67"/>
      <c r="AY274" s="67"/>
      <c r="AZ274" s="67"/>
      <c r="BA274" s="67"/>
      <c r="BB274" s="67"/>
      <c r="BC274" s="67"/>
      <c r="BD274" s="67"/>
      <c r="BE274" s="67"/>
      <c r="BF274" s="67"/>
      <c r="BG274" s="67"/>
      <c r="BH274" s="67"/>
      <c r="BI274" s="67"/>
      <c r="BJ274" s="67"/>
      <c r="BK274" s="67"/>
      <c r="BL274" s="67"/>
    </row>
    <row r="275" spans="1:79" ht="15" customHeight="1" x14ac:dyDescent="0.2">
      <c r="A275" s="71" t="s">
        <v>250</v>
      </c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  <c r="Y275" s="71"/>
      <c r="Z275" s="71"/>
      <c r="AA275" s="71"/>
      <c r="AB275" s="71"/>
      <c r="AC275" s="71"/>
      <c r="AD275" s="71"/>
      <c r="AE275" s="71"/>
      <c r="AF275" s="71"/>
      <c r="AG275" s="71"/>
      <c r="AH275" s="71"/>
      <c r="AI275" s="71"/>
      <c r="AJ275" s="71"/>
      <c r="AK275" s="71"/>
      <c r="AL275" s="71"/>
      <c r="AM275" s="71"/>
      <c r="AN275" s="71"/>
      <c r="AO275" s="71"/>
      <c r="AP275" s="71"/>
      <c r="AQ275" s="71"/>
      <c r="AR275" s="71"/>
      <c r="AS275" s="71"/>
      <c r="AT275" s="71"/>
      <c r="AU275" s="71"/>
      <c r="AV275" s="71"/>
      <c r="AW275" s="71"/>
      <c r="AX275" s="71"/>
      <c r="AY275" s="71"/>
      <c r="AZ275" s="71"/>
      <c r="BA275" s="71"/>
      <c r="BB275" s="71"/>
      <c r="BC275" s="71"/>
      <c r="BD275" s="71"/>
      <c r="BE275" s="71"/>
      <c r="BF275" s="71"/>
      <c r="BG275" s="71"/>
      <c r="BH275" s="71"/>
      <c r="BI275" s="71"/>
      <c r="BJ275" s="71"/>
      <c r="BK275" s="71"/>
      <c r="BL275" s="71"/>
    </row>
    <row r="276" spans="1:79" ht="18" customHeight="1" x14ac:dyDescent="0.2">
      <c r="A276" s="45" t="s">
        <v>135</v>
      </c>
      <c r="B276" s="45"/>
      <c r="C276" s="45"/>
      <c r="D276" s="45"/>
      <c r="E276" s="45"/>
      <c r="F276" s="45"/>
      <c r="G276" s="45" t="s">
        <v>19</v>
      </c>
      <c r="H276" s="45"/>
      <c r="I276" s="45"/>
      <c r="J276" s="45"/>
      <c r="K276" s="45"/>
      <c r="L276" s="45"/>
      <c r="M276" s="45"/>
      <c r="N276" s="45"/>
      <c r="O276" s="45"/>
      <c r="P276" s="45"/>
      <c r="Q276" s="45" t="s">
        <v>256</v>
      </c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 t="s">
        <v>267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</row>
    <row r="277" spans="1:79" ht="42.95" customHeight="1" x14ac:dyDescent="0.2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 t="s">
        <v>140</v>
      </c>
      <c r="R277" s="45"/>
      <c r="S277" s="45"/>
      <c r="T277" s="45"/>
      <c r="U277" s="45"/>
      <c r="V277" s="72" t="s">
        <v>141</v>
      </c>
      <c r="W277" s="72"/>
      <c r="X277" s="72"/>
      <c r="Y277" s="72"/>
      <c r="Z277" s="45" t="s">
        <v>142</v>
      </c>
      <c r="AA277" s="45"/>
      <c r="AB277" s="45"/>
      <c r="AC277" s="45"/>
      <c r="AD277" s="45"/>
      <c r="AE277" s="45"/>
      <c r="AF277" s="45"/>
      <c r="AG277" s="45"/>
      <c r="AH277" s="45"/>
      <c r="AI277" s="45"/>
      <c r="AJ277" s="45" t="s">
        <v>143</v>
      </c>
      <c r="AK277" s="45"/>
      <c r="AL277" s="45"/>
      <c r="AM277" s="45"/>
      <c r="AN277" s="45"/>
      <c r="AO277" s="45" t="s">
        <v>20</v>
      </c>
      <c r="AP277" s="45"/>
      <c r="AQ277" s="45"/>
      <c r="AR277" s="45"/>
      <c r="AS277" s="45"/>
      <c r="AT277" s="72" t="s">
        <v>144</v>
      </c>
      <c r="AU277" s="72"/>
      <c r="AV277" s="72"/>
      <c r="AW277" s="72"/>
      <c r="AX277" s="45" t="s">
        <v>142</v>
      </c>
      <c r="AY277" s="45"/>
      <c r="AZ277" s="45"/>
      <c r="BA277" s="45"/>
      <c r="BB277" s="45"/>
      <c r="BC277" s="45"/>
      <c r="BD277" s="45"/>
      <c r="BE277" s="45"/>
      <c r="BF277" s="45"/>
      <c r="BG277" s="45"/>
      <c r="BH277" s="45" t="s">
        <v>145</v>
      </c>
      <c r="BI277" s="45"/>
      <c r="BJ277" s="45"/>
      <c r="BK277" s="45"/>
      <c r="BL277" s="45"/>
    </row>
    <row r="278" spans="1:79" ht="63" customHeight="1" x14ac:dyDescent="0.2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72"/>
      <c r="W278" s="72"/>
      <c r="X278" s="72"/>
      <c r="Y278" s="72"/>
      <c r="Z278" s="45" t="s">
        <v>17</v>
      </c>
      <c r="AA278" s="45"/>
      <c r="AB278" s="45"/>
      <c r="AC278" s="45"/>
      <c r="AD278" s="45"/>
      <c r="AE278" s="45" t="s">
        <v>16</v>
      </c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72"/>
      <c r="AU278" s="72"/>
      <c r="AV278" s="72"/>
      <c r="AW278" s="72"/>
      <c r="AX278" s="45" t="s">
        <v>17</v>
      </c>
      <c r="AY278" s="45"/>
      <c r="AZ278" s="45"/>
      <c r="BA278" s="45"/>
      <c r="BB278" s="45"/>
      <c r="BC278" s="45" t="s">
        <v>16</v>
      </c>
      <c r="BD278" s="45"/>
      <c r="BE278" s="45"/>
      <c r="BF278" s="45"/>
      <c r="BG278" s="45"/>
      <c r="BH278" s="45"/>
      <c r="BI278" s="45"/>
      <c r="BJ278" s="45"/>
      <c r="BK278" s="45"/>
      <c r="BL278" s="45"/>
    </row>
    <row r="279" spans="1:79" ht="15" customHeight="1" x14ac:dyDescent="0.2">
      <c r="A279" s="45">
        <v>1</v>
      </c>
      <c r="B279" s="45"/>
      <c r="C279" s="45"/>
      <c r="D279" s="45"/>
      <c r="E279" s="45"/>
      <c r="F279" s="45"/>
      <c r="G279" s="45">
        <v>2</v>
      </c>
      <c r="H279" s="45"/>
      <c r="I279" s="45"/>
      <c r="J279" s="45"/>
      <c r="K279" s="45"/>
      <c r="L279" s="45"/>
      <c r="M279" s="45"/>
      <c r="N279" s="45"/>
      <c r="O279" s="45"/>
      <c r="P279" s="45"/>
      <c r="Q279" s="45">
        <v>3</v>
      </c>
      <c r="R279" s="45"/>
      <c r="S279" s="45"/>
      <c r="T279" s="45"/>
      <c r="U279" s="45"/>
      <c r="V279" s="45">
        <v>4</v>
      </c>
      <c r="W279" s="45"/>
      <c r="X279" s="45"/>
      <c r="Y279" s="45"/>
      <c r="Z279" s="45">
        <v>5</v>
      </c>
      <c r="AA279" s="45"/>
      <c r="AB279" s="45"/>
      <c r="AC279" s="45"/>
      <c r="AD279" s="45"/>
      <c r="AE279" s="45">
        <v>6</v>
      </c>
      <c r="AF279" s="45"/>
      <c r="AG279" s="45"/>
      <c r="AH279" s="45"/>
      <c r="AI279" s="45"/>
      <c r="AJ279" s="45">
        <v>7</v>
      </c>
      <c r="AK279" s="45"/>
      <c r="AL279" s="45"/>
      <c r="AM279" s="45"/>
      <c r="AN279" s="45"/>
      <c r="AO279" s="45">
        <v>8</v>
      </c>
      <c r="AP279" s="45"/>
      <c r="AQ279" s="45"/>
      <c r="AR279" s="45"/>
      <c r="AS279" s="45"/>
      <c r="AT279" s="45">
        <v>9</v>
      </c>
      <c r="AU279" s="45"/>
      <c r="AV279" s="45"/>
      <c r="AW279" s="45"/>
      <c r="AX279" s="45">
        <v>10</v>
      </c>
      <c r="AY279" s="45"/>
      <c r="AZ279" s="45"/>
      <c r="BA279" s="45"/>
      <c r="BB279" s="45"/>
      <c r="BC279" s="45">
        <v>11</v>
      </c>
      <c r="BD279" s="45"/>
      <c r="BE279" s="45"/>
      <c r="BF279" s="45"/>
      <c r="BG279" s="45"/>
      <c r="BH279" s="45">
        <v>12</v>
      </c>
      <c r="BI279" s="45"/>
      <c r="BJ279" s="45"/>
      <c r="BK279" s="45"/>
      <c r="BL279" s="45"/>
    </row>
    <row r="280" spans="1:79" s="1" customFormat="1" ht="12" hidden="1" customHeight="1" x14ac:dyDescent="0.2">
      <c r="A280" s="70" t="s">
        <v>64</v>
      </c>
      <c r="B280" s="70"/>
      <c r="C280" s="70"/>
      <c r="D280" s="70"/>
      <c r="E280" s="70"/>
      <c r="F280" s="70"/>
      <c r="G280" s="69" t="s">
        <v>57</v>
      </c>
      <c r="H280" s="69"/>
      <c r="I280" s="69"/>
      <c r="J280" s="69"/>
      <c r="K280" s="69"/>
      <c r="L280" s="69"/>
      <c r="M280" s="69"/>
      <c r="N280" s="69"/>
      <c r="O280" s="69"/>
      <c r="P280" s="69"/>
      <c r="Q280" s="68" t="s">
        <v>80</v>
      </c>
      <c r="R280" s="68"/>
      <c r="S280" s="68"/>
      <c r="T280" s="68"/>
      <c r="U280" s="68"/>
      <c r="V280" s="68" t="s">
        <v>81</v>
      </c>
      <c r="W280" s="68"/>
      <c r="X280" s="68"/>
      <c r="Y280" s="68"/>
      <c r="Z280" s="68" t="s">
        <v>82</v>
      </c>
      <c r="AA280" s="68"/>
      <c r="AB280" s="68"/>
      <c r="AC280" s="68"/>
      <c r="AD280" s="68"/>
      <c r="AE280" s="68" t="s">
        <v>83</v>
      </c>
      <c r="AF280" s="68"/>
      <c r="AG280" s="68"/>
      <c r="AH280" s="68"/>
      <c r="AI280" s="68"/>
      <c r="AJ280" s="73" t="s">
        <v>101</v>
      </c>
      <c r="AK280" s="68"/>
      <c r="AL280" s="68"/>
      <c r="AM280" s="68"/>
      <c r="AN280" s="68"/>
      <c r="AO280" s="68" t="s">
        <v>84</v>
      </c>
      <c r="AP280" s="68"/>
      <c r="AQ280" s="68"/>
      <c r="AR280" s="68"/>
      <c r="AS280" s="68"/>
      <c r="AT280" s="73" t="s">
        <v>102</v>
      </c>
      <c r="AU280" s="68"/>
      <c r="AV280" s="68"/>
      <c r="AW280" s="68"/>
      <c r="AX280" s="68" t="s">
        <v>85</v>
      </c>
      <c r="AY280" s="68"/>
      <c r="AZ280" s="68"/>
      <c r="BA280" s="68"/>
      <c r="BB280" s="68"/>
      <c r="BC280" s="68" t="s">
        <v>86</v>
      </c>
      <c r="BD280" s="68"/>
      <c r="BE280" s="68"/>
      <c r="BF280" s="68"/>
      <c r="BG280" s="68"/>
      <c r="BH280" s="73" t="s">
        <v>101</v>
      </c>
      <c r="BI280" s="68"/>
      <c r="BJ280" s="68"/>
      <c r="BK280" s="68"/>
      <c r="BL280" s="68"/>
      <c r="CA280" s="1" t="s">
        <v>52</v>
      </c>
    </row>
    <row r="281" spans="1:79" s="25" customFormat="1" ht="12.75" customHeight="1" x14ac:dyDescent="0.2">
      <c r="A281" s="33">
        <v>2111</v>
      </c>
      <c r="B281" s="33"/>
      <c r="C281" s="33"/>
      <c r="D281" s="33"/>
      <c r="E281" s="33"/>
      <c r="F281" s="33"/>
      <c r="G281" s="34" t="s">
        <v>176</v>
      </c>
      <c r="H281" s="35"/>
      <c r="I281" s="35"/>
      <c r="J281" s="35"/>
      <c r="K281" s="35"/>
      <c r="L281" s="35"/>
      <c r="M281" s="35"/>
      <c r="N281" s="35"/>
      <c r="O281" s="35"/>
      <c r="P281" s="36"/>
      <c r="Q281" s="37">
        <v>13768943</v>
      </c>
      <c r="R281" s="37"/>
      <c r="S281" s="37"/>
      <c r="T281" s="37"/>
      <c r="U281" s="37"/>
      <c r="V281" s="37">
        <v>0</v>
      </c>
      <c r="W281" s="37"/>
      <c r="X281" s="37"/>
      <c r="Y281" s="37"/>
      <c r="Z281" s="37">
        <v>0</v>
      </c>
      <c r="AA281" s="37"/>
      <c r="AB281" s="37"/>
      <c r="AC281" s="37"/>
      <c r="AD281" s="37"/>
      <c r="AE281" s="37">
        <v>0</v>
      </c>
      <c r="AF281" s="37"/>
      <c r="AG281" s="37"/>
      <c r="AH281" s="37"/>
      <c r="AI281" s="37"/>
      <c r="AJ281" s="37">
        <f t="shared" ref="AJ281:AJ291" si="7">IF(ISNUMBER(Q281),Q281,0)-IF(ISNUMBER(Z281),Z281,0)</f>
        <v>13768943</v>
      </c>
      <c r="AK281" s="37"/>
      <c r="AL281" s="37"/>
      <c r="AM281" s="37"/>
      <c r="AN281" s="37"/>
      <c r="AO281" s="37">
        <v>12854358</v>
      </c>
      <c r="AP281" s="37"/>
      <c r="AQ281" s="37"/>
      <c r="AR281" s="37"/>
      <c r="AS281" s="37"/>
      <c r="AT281" s="37">
        <f t="shared" ref="AT281:AT291" si="8">IF(ISNUMBER(V281),V281,0)-IF(ISNUMBER(Z281),Z281,0)-IF(ISNUMBER(AE281),AE281,0)</f>
        <v>0</v>
      </c>
      <c r="AU281" s="37"/>
      <c r="AV281" s="37"/>
      <c r="AW281" s="37"/>
      <c r="AX281" s="37">
        <v>0</v>
      </c>
      <c r="AY281" s="37"/>
      <c r="AZ281" s="37"/>
      <c r="BA281" s="37"/>
      <c r="BB281" s="37"/>
      <c r="BC281" s="37">
        <v>0</v>
      </c>
      <c r="BD281" s="37"/>
      <c r="BE281" s="37"/>
      <c r="BF281" s="37"/>
      <c r="BG281" s="37"/>
      <c r="BH281" s="37">
        <f t="shared" ref="BH281:BH291" si="9">IF(ISNUMBER(AO281),AO281,0)-IF(ISNUMBER(AX281),AX281,0)</f>
        <v>12854358</v>
      </c>
      <c r="BI281" s="37"/>
      <c r="BJ281" s="37"/>
      <c r="BK281" s="37"/>
      <c r="BL281" s="37"/>
      <c r="CA281" s="25" t="s">
        <v>53</v>
      </c>
    </row>
    <row r="282" spans="1:79" s="25" customFormat="1" ht="12.75" customHeight="1" x14ac:dyDescent="0.2">
      <c r="A282" s="33">
        <v>2120</v>
      </c>
      <c r="B282" s="33"/>
      <c r="C282" s="33"/>
      <c r="D282" s="33"/>
      <c r="E282" s="33"/>
      <c r="F282" s="33"/>
      <c r="G282" s="34" t="s">
        <v>177</v>
      </c>
      <c r="H282" s="35"/>
      <c r="I282" s="35"/>
      <c r="J282" s="35"/>
      <c r="K282" s="35"/>
      <c r="L282" s="35"/>
      <c r="M282" s="35"/>
      <c r="N282" s="35"/>
      <c r="O282" s="35"/>
      <c r="P282" s="36"/>
      <c r="Q282" s="37">
        <v>3015744</v>
      </c>
      <c r="R282" s="37"/>
      <c r="S282" s="37"/>
      <c r="T282" s="37"/>
      <c r="U282" s="37"/>
      <c r="V282" s="37">
        <v>0</v>
      </c>
      <c r="W282" s="37"/>
      <c r="X282" s="37"/>
      <c r="Y282" s="37"/>
      <c r="Z282" s="37">
        <v>0</v>
      </c>
      <c r="AA282" s="37"/>
      <c r="AB282" s="37"/>
      <c r="AC282" s="37"/>
      <c r="AD282" s="37"/>
      <c r="AE282" s="37">
        <v>0</v>
      </c>
      <c r="AF282" s="37"/>
      <c r="AG282" s="37"/>
      <c r="AH282" s="37"/>
      <c r="AI282" s="37"/>
      <c r="AJ282" s="37">
        <f t="shared" si="7"/>
        <v>3015744</v>
      </c>
      <c r="AK282" s="37"/>
      <c r="AL282" s="37"/>
      <c r="AM282" s="37"/>
      <c r="AN282" s="37"/>
      <c r="AO282" s="37">
        <v>2827959</v>
      </c>
      <c r="AP282" s="37"/>
      <c r="AQ282" s="37"/>
      <c r="AR282" s="37"/>
      <c r="AS282" s="37"/>
      <c r="AT282" s="37">
        <f t="shared" si="8"/>
        <v>0</v>
      </c>
      <c r="AU282" s="37"/>
      <c r="AV282" s="37"/>
      <c r="AW282" s="37"/>
      <c r="AX282" s="37">
        <v>0</v>
      </c>
      <c r="AY282" s="37"/>
      <c r="AZ282" s="37"/>
      <c r="BA282" s="37"/>
      <c r="BB282" s="37"/>
      <c r="BC282" s="37">
        <v>0</v>
      </c>
      <c r="BD282" s="37"/>
      <c r="BE282" s="37"/>
      <c r="BF282" s="37"/>
      <c r="BG282" s="37"/>
      <c r="BH282" s="37">
        <f t="shared" si="9"/>
        <v>2827959</v>
      </c>
      <c r="BI282" s="37"/>
      <c r="BJ282" s="37"/>
      <c r="BK282" s="37"/>
      <c r="BL282" s="37"/>
    </row>
    <row r="283" spans="1:79" s="25" customFormat="1" ht="25.5" customHeight="1" x14ac:dyDescent="0.2">
      <c r="A283" s="33">
        <v>2210</v>
      </c>
      <c r="B283" s="33"/>
      <c r="C283" s="33"/>
      <c r="D283" s="33"/>
      <c r="E283" s="33"/>
      <c r="F283" s="33"/>
      <c r="G283" s="34" t="s">
        <v>178</v>
      </c>
      <c r="H283" s="35"/>
      <c r="I283" s="35"/>
      <c r="J283" s="35"/>
      <c r="K283" s="35"/>
      <c r="L283" s="35"/>
      <c r="M283" s="35"/>
      <c r="N283" s="35"/>
      <c r="O283" s="35"/>
      <c r="P283" s="36"/>
      <c r="Q283" s="37">
        <v>392472</v>
      </c>
      <c r="R283" s="37"/>
      <c r="S283" s="37"/>
      <c r="T283" s="37"/>
      <c r="U283" s="37"/>
      <c r="V283" s="37">
        <v>0</v>
      </c>
      <c r="W283" s="37"/>
      <c r="X283" s="37"/>
      <c r="Y283" s="37"/>
      <c r="Z283" s="37">
        <v>0</v>
      </c>
      <c r="AA283" s="37"/>
      <c r="AB283" s="37"/>
      <c r="AC283" s="37"/>
      <c r="AD283" s="37"/>
      <c r="AE283" s="37">
        <v>0</v>
      </c>
      <c r="AF283" s="37"/>
      <c r="AG283" s="37"/>
      <c r="AH283" s="37"/>
      <c r="AI283" s="37"/>
      <c r="AJ283" s="37">
        <f t="shared" si="7"/>
        <v>392472</v>
      </c>
      <c r="AK283" s="37"/>
      <c r="AL283" s="37"/>
      <c r="AM283" s="37"/>
      <c r="AN283" s="37"/>
      <c r="AO283" s="37">
        <v>886685</v>
      </c>
      <c r="AP283" s="37"/>
      <c r="AQ283" s="37"/>
      <c r="AR283" s="37"/>
      <c r="AS283" s="37"/>
      <c r="AT283" s="37">
        <f t="shared" si="8"/>
        <v>0</v>
      </c>
      <c r="AU283" s="37"/>
      <c r="AV283" s="37"/>
      <c r="AW283" s="37"/>
      <c r="AX283" s="37">
        <v>0</v>
      </c>
      <c r="AY283" s="37"/>
      <c r="AZ283" s="37"/>
      <c r="BA283" s="37"/>
      <c r="BB283" s="37"/>
      <c r="BC283" s="37">
        <v>0</v>
      </c>
      <c r="BD283" s="37"/>
      <c r="BE283" s="37"/>
      <c r="BF283" s="37"/>
      <c r="BG283" s="37"/>
      <c r="BH283" s="37">
        <f t="shared" si="9"/>
        <v>886685</v>
      </c>
      <c r="BI283" s="37"/>
      <c r="BJ283" s="37"/>
      <c r="BK283" s="37"/>
      <c r="BL283" s="37"/>
    </row>
    <row r="284" spans="1:79" s="25" customFormat="1" ht="25.5" customHeight="1" x14ac:dyDescent="0.2">
      <c r="A284" s="33">
        <v>2240</v>
      </c>
      <c r="B284" s="33"/>
      <c r="C284" s="33"/>
      <c r="D284" s="33"/>
      <c r="E284" s="33"/>
      <c r="F284" s="33"/>
      <c r="G284" s="34" t="s">
        <v>179</v>
      </c>
      <c r="H284" s="35"/>
      <c r="I284" s="35"/>
      <c r="J284" s="35"/>
      <c r="K284" s="35"/>
      <c r="L284" s="35"/>
      <c r="M284" s="35"/>
      <c r="N284" s="35"/>
      <c r="O284" s="35"/>
      <c r="P284" s="36"/>
      <c r="Q284" s="37">
        <v>422495</v>
      </c>
      <c r="R284" s="37"/>
      <c r="S284" s="37"/>
      <c r="T284" s="37"/>
      <c r="U284" s="37"/>
      <c r="V284" s="37">
        <v>0</v>
      </c>
      <c r="W284" s="37"/>
      <c r="X284" s="37"/>
      <c r="Y284" s="37"/>
      <c r="Z284" s="37">
        <v>0</v>
      </c>
      <c r="AA284" s="37"/>
      <c r="AB284" s="37"/>
      <c r="AC284" s="37"/>
      <c r="AD284" s="37"/>
      <c r="AE284" s="37">
        <v>0</v>
      </c>
      <c r="AF284" s="37"/>
      <c r="AG284" s="37"/>
      <c r="AH284" s="37"/>
      <c r="AI284" s="37"/>
      <c r="AJ284" s="37">
        <f t="shared" si="7"/>
        <v>422495</v>
      </c>
      <c r="AK284" s="37"/>
      <c r="AL284" s="37"/>
      <c r="AM284" s="37"/>
      <c r="AN284" s="37"/>
      <c r="AO284" s="37">
        <v>388017</v>
      </c>
      <c r="AP284" s="37"/>
      <c r="AQ284" s="37"/>
      <c r="AR284" s="37"/>
      <c r="AS284" s="37"/>
      <c r="AT284" s="37">
        <f t="shared" si="8"/>
        <v>0</v>
      </c>
      <c r="AU284" s="37"/>
      <c r="AV284" s="37"/>
      <c r="AW284" s="37"/>
      <c r="AX284" s="37">
        <v>0</v>
      </c>
      <c r="AY284" s="37"/>
      <c r="AZ284" s="37"/>
      <c r="BA284" s="37"/>
      <c r="BB284" s="37"/>
      <c r="BC284" s="37">
        <v>0</v>
      </c>
      <c r="BD284" s="37"/>
      <c r="BE284" s="37"/>
      <c r="BF284" s="37"/>
      <c r="BG284" s="37"/>
      <c r="BH284" s="37">
        <f t="shared" si="9"/>
        <v>388017</v>
      </c>
      <c r="BI284" s="37"/>
      <c r="BJ284" s="37"/>
      <c r="BK284" s="37"/>
      <c r="BL284" s="37"/>
    </row>
    <row r="285" spans="1:79" s="25" customFormat="1" ht="12.75" customHeight="1" x14ac:dyDescent="0.2">
      <c r="A285" s="33">
        <v>2250</v>
      </c>
      <c r="B285" s="33"/>
      <c r="C285" s="33"/>
      <c r="D285" s="33"/>
      <c r="E285" s="33"/>
      <c r="F285" s="33"/>
      <c r="G285" s="34" t="s">
        <v>180</v>
      </c>
      <c r="H285" s="35"/>
      <c r="I285" s="35"/>
      <c r="J285" s="35"/>
      <c r="K285" s="35"/>
      <c r="L285" s="35"/>
      <c r="M285" s="35"/>
      <c r="N285" s="35"/>
      <c r="O285" s="35"/>
      <c r="P285" s="36"/>
      <c r="Q285" s="37">
        <v>3017</v>
      </c>
      <c r="R285" s="37"/>
      <c r="S285" s="37"/>
      <c r="T285" s="37"/>
      <c r="U285" s="37"/>
      <c r="V285" s="37">
        <v>0</v>
      </c>
      <c r="W285" s="37"/>
      <c r="X285" s="37"/>
      <c r="Y285" s="37"/>
      <c r="Z285" s="37">
        <v>0</v>
      </c>
      <c r="AA285" s="37"/>
      <c r="AB285" s="37"/>
      <c r="AC285" s="37"/>
      <c r="AD285" s="37"/>
      <c r="AE285" s="37">
        <v>0</v>
      </c>
      <c r="AF285" s="37"/>
      <c r="AG285" s="37"/>
      <c r="AH285" s="37"/>
      <c r="AI285" s="37"/>
      <c r="AJ285" s="37">
        <f t="shared" si="7"/>
        <v>3017</v>
      </c>
      <c r="AK285" s="37"/>
      <c r="AL285" s="37"/>
      <c r="AM285" s="37"/>
      <c r="AN285" s="37"/>
      <c r="AO285" s="37">
        <v>3600</v>
      </c>
      <c r="AP285" s="37"/>
      <c r="AQ285" s="37"/>
      <c r="AR285" s="37"/>
      <c r="AS285" s="37"/>
      <c r="AT285" s="37">
        <f t="shared" si="8"/>
        <v>0</v>
      </c>
      <c r="AU285" s="37"/>
      <c r="AV285" s="37"/>
      <c r="AW285" s="37"/>
      <c r="AX285" s="37">
        <v>0</v>
      </c>
      <c r="AY285" s="37"/>
      <c r="AZ285" s="37"/>
      <c r="BA285" s="37"/>
      <c r="BB285" s="37"/>
      <c r="BC285" s="37">
        <v>0</v>
      </c>
      <c r="BD285" s="37"/>
      <c r="BE285" s="37"/>
      <c r="BF285" s="37"/>
      <c r="BG285" s="37"/>
      <c r="BH285" s="37">
        <f t="shared" si="9"/>
        <v>3600</v>
      </c>
      <c r="BI285" s="37"/>
      <c r="BJ285" s="37"/>
      <c r="BK285" s="37"/>
      <c r="BL285" s="37"/>
    </row>
    <row r="286" spans="1:79" s="25" customFormat="1" ht="12.75" customHeight="1" x14ac:dyDescent="0.2">
      <c r="A286" s="33">
        <v>2271</v>
      </c>
      <c r="B286" s="33"/>
      <c r="C286" s="33"/>
      <c r="D286" s="33"/>
      <c r="E286" s="33"/>
      <c r="F286" s="33"/>
      <c r="G286" s="34" t="s">
        <v>181</v>
      </c>
      <c r="H286" s="35"/>
      <c r="I286" s="35"/>
      <c r="J286" s="35"/>
      <c r="K286" s="35"/>
      <c r="L286" s="35"/>
      <c r="M286" s="35"/>
      <c r="N286" s="35"/>
      <c r="O286" s="35"/>
      <c r="P286" s="36"/>
      <c r="Q286" s="37">
        <v>186839</v>
      </c>
      <c r="R286" s="37"/>
      <c r="S286" s="37"/>
      <c r="T286" s="37"/>
      <c r="U286" s="37"/>
      <c r="V286" s="37">
        <v>0</v>
      </c>
      <c r="W286" s="37"/>
      <c r="X286" s="37"/>
      <c r="Y286" s="37"/>
      <c r="Z286" s="37">
        <v>0</v>
      </c>
      <c r="AA286" s="37"/>
      <c r="AB286" s="37"/>
      <c r="AC286" s="37"/>
      <c r="AD286" s="37"/>
      <c r="AE286" s="37">
        <v>0</v>
      </c>
      <c r="AF286" s="37"/>
      <c r="AG286" s="37"/>
      <c r="AH286" s="37"/>
      <c r="AI286" s="37"/>
      <c r="AJ286" s="37">
        <f t="shared" si="7"/>
        <v>186839</v>
      </c>
      <c r="AK286" s="37"/>
      <c r="AL286" s="37"/>
      <c r="AM286" s="37"/>
      <c r="AN286" s="37"/>
      <c r="AO286" s="37">
        <v>186950</v>
      </c>
      <c r="AP286" s="37"/>
      <c r="AQ286" s="37"/>
      <c r="AR286" s="37"/>
      <c r="AS286" s="37"/>
      <c r="AT286" s="37">
        <f t="shared" si="8"/>
        <v>0</v>
      </c>
      <c r="AU286" s="37"/>
      <c r="AV286" s="37"/>
      <c r="AW286" s="37"/>
      <c r="AX286" s="37">
        <v>0</v>
      </c>
      <c r="AY286" s="37"/>
      <c r="AZ286" s="37"/>
      <c r="BA286" s="37"/>
      <c r="BB286" s="37"/>
      <c r="BC286" s="37">
        <v>0</v>
      </c>
      <c r="BD286" s="37"/>
      <c r="BE286" s="37"/>
      <c r="BF286" s="37"/>
      <c r="BG286" s="37"/>
      <c r="BH286" s="37">
        <f t="shared" si="9"/>
        <v>186950</v>
      </c>
      <c r="BI286" s="37"/>
      <c r="BJ286" s="37"/>
      <c r="BK286" s="37"/>
      <c r="BL286" s="37"/>
    </row>
    <row r="287" spans="1:79" s="25" customFormat="1" ht="25.5" customHeight="1" x14ac:dyDescent="0.2">
      <c r="A287" s="33">
        <v>2272</v>
      </c>
      <c r="B287" s="33"/>
      <c r="C287" s="33"/>
      <c r="D287" s="33"/>
      <c r="E287" s="33"/>
      <c r="F287" s="33"/>
      <c r="G287" s="34" t="s">
        <v>182</v>
      </c>
      <c r="H287" s="35"/>
      <c r="I287" s="35"/>
      <c r="J287" s="35"/>
      <c r="K287" s="35"/>
      <c r="L287" s="35"/>
      <c r="M287" s="35"/>
      <c r="N287" s="35"/>
      <c r="O287" s="35"/>
      <c r="P287" s="36"/>
      <c r="Q287" s="37">
        <v>37430</v>
      </c>
      <c r="R287" s="37"/>
      <c r="S287" s="37"/>
      <c r="T287" s="37"/>
      <c r="U287" s="37"/>
      <c r="V287" s="37">
        <v>0</v>
      </c>
      <c r="W287" s="37"/>
      <c r="X287" s="37"/>
      <c r="Y287" s="37"/>
      <c r="Z287" s="37">
        <v>0</v>
      </c>
      <c r="AA287" s="37"/>
      <c r="AB287" s="37"/>
      <c r="AC287" s="37"/>
      <c r="AD287" s="37"/>
      <c r="AE287" s="37">
        <v>0</v>
      </c>
      <c r="AF287" s="37"/>
      <c r="AG287" s="37"/>
      <c r="AH287" s="37"/>
      <c r="AI287" s="37"/>
      <c r="AJ287" s="37">
        <f t="shared" si="7"/>
        <v>37430</v>
      </c>
      <c r="AK287" s="37"/>
      <c r="AL287" s="37"/>
      <c r="AM287" s="37"/>
      <c r="AN287" s="37"/>
      <c r="AO287" s="37">
        <v>38284</v>
      </c>
      <c r="AP287" s="37"/>
      <c r="AQ287" s="37"/>
      <c r="AR287" s="37"/>
      <c r="AS287" s="37"/>
      <c r="AT287" s="37">
        <f t="shared" si="8"/>
        <v>0</v>
      </c>
      <c r="AU287" s="37"/>
      <c r="AV287" s="37"/>
      <c r="AW287" s="37"/>
      <c r="AX287" s="37">
        <v>0</v>
      </c>
      <c r="AY287" s="37"/>
      <c r="AZ287" s="37"/>
      <c r="BA287" s="37"/>
      <c r="BB287" s="37"/>
      <c r="BC287" s="37">
        <v>0</v>
      </c>
      <c r="BD287" s="37"/>
      <c r="BE287" s="37"/>
      <c r="BF287" s="37"/>
      <c r="BG287" s="37"/>
      <c r="BH287" s="37">
        <f t="shared" si="9"/>
        <v>38284</v>
      </c>
      <c r="BI287" s="37"/>
      <c r="BJ287" s="37"/>
      <c r="BK287" s="37"/>
      <c r="BL287" s="37"/>
    </row>
    <row r="288" spans="1:79" s="25" customFormat="1" ht="12.75" customHeight="1" x14ac:dyDescent="0.2">
      <c r="A288" s="33">
        <v>2273</v>
      </c>
      <c r="B288" s="33"/>
      <c r="C288" s="33"/>
      <c r="D288" s="33"/>
      <c r="E288" s="33"/>
      <c r="F288" s="33"/>
      <c r="G288" s="34" t="s">
        <v>183</v>
      </c>
      <c r="H288" s="35"/>
      <c r="I288" s="35"/>
      <c r="J288" s="35"/>
      <c r="K288" s="35"/>
      <c r="L288" s="35"/>
      <c r="M288" s="35"/>
      <c r="N288" s="35"/>
      <c r="O288" s="35"/>
      <c r="P288" s="36"/>
      <c r="Q288" s="37">
        <v>140875</v>
      </c>
      <c r="R288" s="37"/>
      <c r="S288" s="37"/>
      <c r="T288" s="37"/>
      <c r="U288" s="37"/>
      <c r="V288" s="37">
        <v>0</v>
      </c>
      <c r="W288" s="37"/>
      <c r="X288" s="37"/>
      <c r="Y288" s="37"/>
      <c r="Z288" s="37">
        <v>0</v>
      </c>
      <c r="AA288" s="37"/>
      <c r="AB288" s="37"/>
      <c r="AC288" s="37"/>
      <c r="AD288" s="37"/>
      <c r="AE288" s="37">
        <v>0</v>
      </c>
      <c r="AF288" s="37"/>
      <c r="AG288" s="37"/>
      <c r="AH288" s="37"/>
      <c r="AI288" s="37"/>
      <c r="AJ288" s="37">
        <f t="shared" si="7"/>
        <v>140875</v>
      </c>
      <c r="AK288" s="37"/>
      <c r="AL288" s="37"/>
      <c r="AM288" s="37"/>
      <c r="AN288" s="37"/>
      <c r="AO288" s="37">
        <v>137753</v>
      </c>
      <c r="AP288" s="37"/>
      <c r="AQ288" s="37"/>
      <c r="AR288" s="37"/>
      <c r="AS288" s="37"/>
      <c r="AT288" s="37">
        <f t="shared" si="8"/>
        <v>0</v>
      </c>
      <c r="AU288" s="37"/>
      <c r="AV288" s="37"/>
      <c r="AW288" s="37"/>
      <c r="AX288" s="37">
        <v>0</v>
      </c>
      <c r="AY288" s="37"/>
      <c r="AZ288" s="37"/>
      <c r="BA288" s="37"/>
      <c r="BB288" s="37"/>
      <c r="BC288" s="37">
        <v>0</v>
      </c>
      <c r="BD288" s="37"/>
      <c r="BE288" s="37"/>
      <c r="BF288" s="37"/>
      <c r="BG288" s="37"/>
      <c r="BH288" s="37">
        <f t="shared" si="9"/>
        <v>137753</v>
      </c>
      <c r="BI288" s="37"/>
      <c r="BJ288" s="37"/>
      <c r="BK288" s="37"/>
      <c r="BL288" s="37"/>
    </row>
    <row r="289" spans="1:79" s="25" customFormat="1" ht="25.5" customHeight="1" x14ac:dyDescent="0.2">
      <c r="A289" s="33">
        <v>2275</v>
      </c>
      <c r="B289" s="33"/>
      <c r="C289" s="33"/>
      <c r="D289" s="33"/>
      <c r="E289" s="33"/>
      <c r="F289" s="33"/>
      <c r="G289" s="34" t="s">
        <v>184</v>
      </c>
      <c r="H289" s="35"/>
      <c r="I289" s="35"/>
      <c r="J289" s="35"/>
      <c r="K289" s="35"/>
      <c r="L289" s="35"/>
      <c r="M289" s="35"/>
      <c r="N289" s="35"/>
      <c r="O289" s="35"/>
      <c r="P289" s="36"/>
      <c r="Q289" s="37">
        <v>12502</v>
      </c>
      <c r="R289" s="37"/>
      <c r="S289" s="37"/>
      <c r="T289" s="37"/>
      <c r="U289" s="37"/>
      <c r="V289" s="37">
        <v>0</v>
      </c>
      <c r="W289" s="37"/>
      <c r="X289" s="37"/>
      <c r="Y289" s="37"/>
      <c r="Z289" s="37">
        <v>0</v>
      </c>
      <c r="AA289" s="37"/>
      <c r="AB289" s="37"/>
      <c r="AC289" s="37"/>
      <c r="AD289" s="37"/>
      <c r="AE289" s="37">
        <v>0</v>
      </c>
      <c r="AF289" s="37"/>
      <c r="AG289" s="37"/>
      <c r="AH289" s="37"/>
      <c r="AI289" s="37"/>
      <c r="AJ289" s="37">
        <f t="shared" si="7"/>
        <v>12502</v>
      </c>
      <c r="AK289" s="37"/>
      <c r="AL289" s="37"/>
      <c r="AM289" s="37"/>
      <c r="AN289" s="37"/>
      <c r="AO289" s="37">
        <v>12502</v>
      </c>
      <c r="AP289" s="37"/>
      <c r="AQ289" s="37"/>
      <c r="AR289" s="37"/>
      <c r="AS289" s="37"/>
      <c r="AT289" s="37">
        <f t="shared" si="8"/>
        <v>0</v>
      </c>
      <c r="AU289" s="37"/>
      <c r="AV289" s="37"/>
      <c r="AW289" s="37"/>
      <c r="AX289" s="37">
        <v>0</v>
      </c>
      <c r="AY289" s="37"/>
      <c r="AZ289" s="37"/>
      <c r="BA289" s="37"/>
      <c r="BB289" s="37"/>
      <c r="BC289" s="37">
        <v>0</v>
      </c>
      <c r="BD289" s="37"/>
      <c r="BE289" s="37"/>
      <c r="BF289" s="37"/>
      <c r="BG289" s="37"/>
      <c r="BH289" s="37">
        <f t="shared" si="9"/>
        <v>12502</v>
      </c>
      <c r="BI289" s="37"/>
      <c r="BJ289" s="37"/>
      <c r="BK289" s="37"/>
      <c r="BL289" s="37"/>
    </row>
    <row r="290" spans="1:79" s="25" customFormat="1" ht="51" customHeight="1" x14ac:dyDescent="0.2">
      <c r="A290" s="33">
        <v>2282</v>
      </c>
      <c r="B290" s="33"/>
      <c r="C290" s="33"/>
      <c r="D290" s="33"/>
      <c r="E290" s="33"/>
      <c r="F290" s="33"/>
      <c r="G290" s="34" t="s">
        <v>185</v>
      </c>
      <c r="H290" s="35"/>
      <c r="I290" s="35"/>
      <c r="J290" s="35"/>
      <c r="K290" s="35"/>
      <c r="L290" s="35"/>
      <c r="M290" s="35"/>
      <c r="N290" s="35"/>
      <c r="O290" s="35"/>
      <c r="P290" s="36"/>
      <c r="Q290" s="37">
        <v>3762</v>
      </c>
      <c r="R290" s="37"/>
      <c r="S290" s="37"/>
      <c r="T290" s="37"/>
      <c r="U290" s="37"/>
      <c r="V290" s="37">
        <v>0</v>
      </c>
      <c r="W290" s="37"/>
      <c r="X290" s="37"/>
      <c r="Y290" s="37"/>
      <c r="Z290" s="37">
        <v>0</v>
      </c>
      <c r="AA290" s="37"/>
      <c r="AB290" s="37"/>
      <c r="AC290" s="37"/>
      <c r="AD290" s="37"/>
      <c r="AE290" s="37">
        <v>0</v>
      </c>
      <c r="AF290" s="37"/>
      <c r="AG290" s="37"/>
      <c r="AH290" s="37"/>
      <c r="AI290" s="37"/>
      <c r="AJ290" s="37">
        <f t="shared" si="7"/>
        <v>3762</v>
      </c>
      <c r="AK290" s="37"/>
      <c r="AL290" s="37"/>
      <c r="AM290" s="37"/>
      <c r="AN290" s="37"/>
      <c r="AO290" s="37">
        <v>4968</v>
      </c>
      <c r="AP290" s="37"/>
      <c r="AQ290" s="37"/>
      <c r="AR290" s="37"/>
      <c r="AS290" s="37"/>
      <c r="AT290" s="37">
        <f t="shared" si="8"/>
        <v>0</v>
      </c>
      <c r="AU290" s="37"/>
      <c r="AV290" s="37"/>
      <c r="AW290" s="37"/>
      <c r="AX290" s="37">
        <v>0</v>
      </c>
      <c r="AY290" s="37"/>
      <c r="AZ290" s="37"/>
      <c r="BA290" s="37"/>
      <c r="BB290" s="37"/>
      <c r="BC290" s="37">
        <v>0</v>
      </c>
      <c r="BD290" s="37"/>
      <c r="BE290" s="37"/>
      <c r="BF290" s="37"/>
      <c r="BG290" s="37"/>
      <c r="BH290" s="37">
        <f t="shared" si="9"/>
        <v>4968</v>
      </c>
      <c r="BI290" s="37"/>
      <c r="BJ290" s="37"/>
      <c r="BK290" s="37"/>
      <c r="BL290" s="37"/>
    </row>
    <row r="291" spans="1:79" s="6" customFormat="1" ht="12.75" customHeight="1" x14ac:dyDescent="0.2">
      <c r="A291" s="27"/>
      <c r="B291" s="27"/>
      <c r="C291" s="27"/>
      <c r="D291" s="27"/>
      <c r="E291" s="27"/>
      <c r="F291" s="27"/>
      <c r="G291" s="28" t="s">
        <v>147</v>
      </c>
      <c r="H291" s="29"/>
      <c r="I291" s="29"/>
      <c r="J291" s="29"/>
      <c r="K291" s="29"/>
      <c r="L291" s="29"/>
      <c r="M291" s="29"/>
      <c r="N291" s="29"/>
      <c r="O291" s="29"/>
      <c r="P291" s="30"/>
      <c r="Q291" s="31">
        <v>17984079</v>
      </c>
      <c r="R291" s="31"/>
      <c r="S291" s="31"/>
      <c r="T291" s="31"/>
      <c r="U291" s="31"/>
      <c r="V291" s="31">
        <v>0</v>
      </c>
      <c r="W291" s="31"/>
      <c r="X291" s="31"/>
      <c r="Y291" s="31"/>
      <c r="Z291" s="31">
        <v>0</v>
      </c>
      <c r="AA291" s="31"/>
      <c r="AB291" s="31"/>
      <c r="AC291" s="31"/>
      <c r="AD291" s="31"/>
      <c r="AE291" s="31">
        <v>0</v>
      </c>
      <c r="AF291" s="31"/>
      <c r="AG291" s="31"/>
      <c r="AH291" s="31"/>
      <c r="AI291" s="31"/>
      <c r="AJ291" s="31">
        <f t="shared" si="7"/>
        <v>17984079</v>
      </c>
      <c r="AK291" s="31"/>
      <c r="AL291" s="31"/>
      <c r="AM291" s="31"/>
      <c r="AN291" s="31"/>
      <c r="AO291" s="31">
        <v>17341076</v>
      </c>
      <c r="AP291" s="31"/>
      <c r="AQ291" s="31"/>
      <c r="AR291" s="31"/>
      <c r="AS291" s="31"/>
      <c r="AT291" s="31">
        <f t="shared" si="8"/>
        <v>0</v>
      </c>
      <c r="AU291" s="31"/>
      <c r="AV291" s="31"/>
      <c r="AW291" s="31"/>
      <c r="AX291" s="31">
        <v>0</v>
      </c>
      <c r="AY291" s="31"/>
      <c r="AZ291" s="31"/>
      <c r="BA291" s="31"/>
      <c r="BB291" s="31"/>
      <c r="BC291" s="31">
        <v>0</v>
      </c>
      <c r="BD291" s="31"/>
      <c r="BE291" s="31"/>
      <c r="BF291" s="31"/>
      <c r="BG291" s="31"/>
      <c r="BH291" s="31">
        <f t="shared" si="9"/>
        <v>17341076</v>
      </c>
      <c r="BI291" s="31"/>
      <c r="BJ291" s="31"/>
      <c r="BK291" s="31"/>
      <c r="BL291" s="31"/>
    </row>
    <row r="293" spans="1:79" ht="14.25" customHeight="1" x14ac:dyDescent="0.2">
      <c r="A293" s="67" t="s">
        <v>257</v>
      </c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  <c r="AL293" s="67"/>
      <c r="AM293" s="67"/>
      <c r="AN293" s="67"/>
      <c r="AO293" s="67"/>
      <c r="AP293" s="67"/>
      <c r="AQ293" s="67"/>
      <c r="AR293" s="67"/>
      <c r="AS293" s="67"/>
      <c r="AT293" s="67"/>
      <c r="AU293" s="67"/>
      <c r="AV293" s="67"/>
      <c r="AW293" s="67"/>
      <c r="AX293" s="67"/>
      <c r="AY293" s="67"/>
      <c r="AZ293" s="67"/>
      <c r="BA293" s="67"/>
      <c r="BB293" s="67"/>
      <c r="BC293" s="67"/>
      <c r="BD293" s="67"/>
      <c r="BE293" s="67"/>
      <c r="BF293" s="67"/>
      <c r="BG293" s="67"/>
      <c r="BH293" s="67"/>
      <c r="BI293" s="67"/>
      <c r="BJ293" s="67"/>
      <c r="BK293" s="67"/>
      <c r="BL293" s="67"/>
    </row>
    <row r="294" spans="1:79" ht="15" customHeight="1" x14ac:dyDescent="0.2">
      <c r="A294" s="71" t="s">
        <v>250</v>
      </c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  <c r="AG294" s="71"/>
      <c r="AH294" s="71"/>
      <c r="AI294" s="71"/>
      <c r="AJ294" s="71"/>
      <c r="AK294" s="71"/>
      <c r="AL294" s="71"/>
      <c r="AM294" s="71"/>
      <c r="AN294" s="71"/>
      <c r="AO294" s="71"/>
      <c r="AP294" s="71"/>
      <c r="AQ294" s="71"/>
      <c r="AR294" s="71"/>
      <c r="AS294" s="71"/>
      <c r="AT294" s="71"/>
      <c r="AU294" s="71"/>
      <c r="AV294" s="71"/>
      <c r="AW294" s="71"/>
      <c r="AX294" s="71"/>
      <c r="AY294" s="71"/>
      <c r="AZ294" s="71"/>
      <c r="BA294" s="71"/>
      <c r="BB294" s="71"/>
      <c r="BC294" s="71"/>
      <c r="BD294" s="71"/>
      <c r="BE294" s="71"/>
      <c r="BF294" s="71"/>
      <c r="BG294" s="71"/>
      <c r="BH294" s="71"/>
      <c r="BI294" s="71"/>
      <c r="BJ294" s="71"/>
      <c r="BK294" s="71"/>
      <c r="BL294" s="71"/>
    </row>
    <row r="295" spans="1:79" ht="42.95" customHeight="1" x14ac:dyDescent="0.2">
      <c r="A295" s="72" t="s">
        <v>135</v>
      </c>
      <c r="B295" s="72"/>
      <c r="C295" s="72"/>
      <c r="D295" s="72"/>
      <c r="E295" s="72"/>
      <c r="F295" s="72"/>
      <c r="G295" s="45" t="s">
        <v>19</v>
      </c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 t="s">
        <v>15</v>
      </c>
      <c r="U295" s="45"/>
      <c r="V295" s="45"/>
      <c r="W295" s="45"/>
      <c r="X295" s="45"/>
      <c r="Y295" s="45"/>
      <c r="Z295" s="45" t="s">
        <v>14</v>
      </c>
      <c r="AA295" s="45"/>
      <c r="AB295" s="45"/>
      <c r="AC295" s="45"/>
      <c r="AD295" s="45"/>
      <c r="AE295" s="45" t="s">
        <v>253</v>
      </c>
      <c r="AF295" s="45"/>
      <c r="AG295" s="45"/>
      <c r="AH295" s="45"/>
      <c r="AI295" s="45"/>
      <c r="AJ295" s="45"/>
      <c r="AK295" s="45" t="s">
        <v>258</v>
      </c>
      <c r="AL295" s="45"/>
      <c r="AM295" s="45"/>
      <c r="AN295" s="45"/>
      <c r="AO295" s="45"/>
      <c r="AP295" s="45"/>
      <c r="AQ295" s="45" t="s">
        <v>271</v>
      </c>
      <c r="AR295" s="45"/>
      <c r="AS295" s="45"/>
      <c r="AT295" s="45"/>
      <c r="AU295" s="45"/>
      <c r="AV295" s="45"/>
      <c r="AW295" s="45" t="s">
        <v>18</v>
      </c>
      <c r="AX295" s="45"/>
      <c r="AY295" s="45"/>
      <c r="AZ295" s="45"/>
      <c r="BA295" s="45"/>
      <c r="BB295" s="45"/>
      <c r="BC295" s="45"/>
      <c r="BD295" s="45"/>
      <c r="BE295" s="45" t="s">
        <v>156</v>
      </c>
      <c r="BF295" s="45"/>
      <c r="BG295" s="45"/>
      <c r="BH295" s="45"/>
      <c r="BI295" s="45"/>
      <c r="BJ295" s="45"/>
      <c r="BK295" s="45"/>
      <c r="BL295" s="45"/>
    </row>
    <row r="296" spans="1:79" ht="21.75" customHeight="1" x14ac:dyDescent="0.2">
      <c r="A296" s="72"/>
      <c r="B296" s="72"/>
      <c r="C296" s="72"/>
      <c r="D296" s="72"/>
      <c r="E296" s="72"/>
      <c r="F296" s="72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</row>
    <row r="297" spans="1:79" ht="15" customHeight="1" x14ac:dyDescent="0.2">
      <c r="A297" s="45">
        <v>1</v>
      </c>
      <c r="B297" s="45"/>
      <c r="C297" s="45"/>
      <c r="D297" s="45"/>
      <c r="E297" s="45"/>
      <c r="F297" s="45"/>
      <c r="G297" s="45">
        <v>2</v>
      </c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>
        <v>3</v>
      </c>
      <c r="U297" s="45"/>
      <c r="V297" s="45"/>
      <c r="W297" s="45"/>
      <c r="X297" s="45"/>
      <c r="Y297" s="45"/>
      <c r="Z297" s="45">
        <v>4</v>
      </c>
      <c r="AA297" s="45"/>
      <c r="AB297" s="45"/>
      <c r="AC297" s="45"/>
      <c r="AD297" s="45"/>
      <c r="AE297" s="45">
        <v>5</v>
      </c>
      <c r="AF297" s="45"/>
      <c r="AG297" s="45"/>
      <c r="AH297" s="45"/>
      <c r="AI297" s="45"/>
      <c r="AJ297" s="45"/>
      <c r="AK297" s="45">
        <v>6</v>
      </c>
      <c r="AL297" s="45"/>
      <c r="AM297" s="45"/>
      <c r="AN297" s="45"/>
      <c r="AO297" s="45"/>
      <c r="AP297" s="45"/>
      <c r="AQ297" s="45">
        <v>7</v>
      </c>
      <c r="AR297" s="45"/>
      <c r="AS297" s="45"/>
      <c r="AT297" s="45"/>
      <c r="AU297" s="45"/>
      <c r="AV297" s="45"/>
      <c r="AW297" s="70">
        <v>8</v>
      </c>
      <c r="AX297" s="70"/>
      <c r="AY297" s="70"/>
      <c r="AZ297" s="70"/>
      <c r="BA297" s="70"/>
      <c r="BB297" s="70"/>
      <c r="BC297" s="70"/>
      <c r="BD297" s="70"/>
      <c r="BE297" s="70">
        <v>9</v>
      </c>
      <c r="BF297" s="70"/>
      <c r="BG297" s="70"/>
      <c r="BH297" s="70"/>
      <c r="BI297" s="70"/>
      <c r="BJ297" s="70"/>
      <c r="BK297" s="70"/>
      <c r="BL297" s="70"/>
    </row>
    <row r="298" spans="1:79" s="1" customFormat="1" ht="18.75" hidden="1" customHeight="1" x14ac:dyDescent="0.2">
      <c r="A298" s="70" t="s">
        <v>64</v>
      </c>
      <c r="B298" s="70"/>
      <c r="C298" s="70"/>
      <c r="D298" s="70"/>
      <c r="E298" s="70"/>
      <c r="F298" s="70"/>
      <c r="G298" s="69" t="s">
        <v>57</v>
      </c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8" t="s">
        <v>80</v>
      </c>
      <c r="U298" s="68"/>
      <c r="V298" s="68"/>
      <c r="W298" s="68"/>
      <c r="X298" s="68"/>
      <c r="Y298" s="68"/>
      <c r="Z298" s="68" t="s">
        <v>81</v>
      </c>
      <c r="AA298" s="68"/>
      <c r="AB298" s="68"/>
      <c r="AC298" s="68"/>
      <c r="AD298" s="68"/>
      <c r="AE298" s="68" t="s">
        <v>82</v>
      </c>
      <c r="AF298" s="68"/>
      <c r="AG298" s="68"/>
      <c r="AH298" s="68"/>
      <c r="AI298" s="68"/>
      <c r="AJ298" s="68"/>
      <c r="AK298" s="68" t="s">
        <v>83</v>
      </c>
      <c r="AL298" s="68"/>
      <c r="AM298" s="68"/>
      <c r="AN298" s="68"/>
      <c r="AO298" s="68"/>
      <c r="AP298" s="68"/>
      <c r="AQ298" s="68" t="s">
        <v>84</v>
      </c>
      <c r="AR298" s="68"/>
      <c r="AS298" s="68"/>
      <c r="AT298" s="68"/>
      <c r="AU298" s="68"/>
      <c r="AV298" s="68"/>
      <c r="AW298" s="69" t="s">
        <v>87</v>
      </c>
      <c r="AX298" s="69"/>
      <c r="AY298" s="69"/>
      <c r="AZ298" s="69"/>
      <c r="BA298" s="69"/>
      <c r="BB298" s="69"/>
      <c r="BC298" s="69"/>
      <c r="BD298" s="69"/>
      <c r="BE298" s="69" t="s">
        <v>88</v>
      </c>
      <c r="BF298" s="69"/>
      <c r="BG298" s="69"/>
      <c r="BH298" s="69"/>
      <c r="BI298" s="69"/>
      <c r="BJ298" s="69"/>
      <c r="BK298" s="69"/>
      <c r="BL298" s="69"/>
      <c r="CA298" s="1" t="s">
        <v>54</v>
      </c>
    </row>
    <row r="299" spans="1:79" s="25" customFormat="1" ht="12.75" customHeight="1" x14ac:dyDescent="0.2">
      <c r="A299" s="33">
        <v>2111</v>
      </c>
      <c r="B299" s="33"/>
      <c r="C299" s="33"/>
      <c r="D299" s="33"/>
      <c r="E299" s="33"/>
      <c r="F299" s="33"/>
      <c r="G299" s="34" t="s">
        <v>176</v>
      </c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6"/>
      <c r="T299" s="37">
        <v>11604992</v>
      </c>
      <c r="U299" s="37"/>
      <c r="V299" s="37"/>
      <c r="W299" s="37"/>
      <c r="X299" s="37"/>
      <c r="Y299" s="37"/>
      <c r="Z299" s="37">
        <v>11588571</v>
      </c>
      <c r="AA299" s="37"/>
      <c r="AB299" s="37"/>
      <c r="AC299" s="37"/>
      <c r="AD299" s="37"/>
      <c r="AE299" s="37">
        <v>0</v>
      </c>
      <c r="AF299" s="37"/>
      <c r="AG299" s="37"/>
      <c r="AH299" s="37"/>
      <c r="AI299" s="37"/>
      <c r="AJ299" s="37"/>
      <c r="AK299" s="37">
        <v>0</v>
      </c>
      <c r="AL299" s="37"/>
      <c r="AM299" s="37"/>
      <c r="AN299" s="37"/>
      <c r="AO299" s="37"/>
      <c r="AP299" s="37"/>
      <c r="AQ299" s="37">
        <v>0</v>
      </c>
      <c r="AR299" s="37"/>
      <c r="AS299" s="37"/>
      <c r="AT299" s="37"/>
      <c r="AU299" s="37"/>
      <c r="AV299" s="37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CA299" s="25" t="s">
        <v>55</v>
      </c>
    </row>
    <row r="300" spans="1:79" s="25" customFormat="1" ht="12.75" customHeight="1" x14ac:dyDescent="0.2">
      <c r="A300" s="33">
        <v>2120</v>
      </c>
      <c r="B300" s="33"/>
      <c r="C300" s="33"/>
      <c r="D300" s="33"/>
      <c r="E300" s="33"/>
      <c r="F300" s="33"/>
      <c r="G300" s="34" t="s">
        <v>177</v>
      </c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6"/>
      <c r="T300" s="37">
        <v>2535639</v>
      </c>
      <c r="U300" s="37"/>
      <c r="V300" s="37"/>
      <c r="W300" s="37"/>
      <c r="X300" s="37"/>
      <c r="Y300" s="37"/>
      <c r="Z300" s="37">
        <v>2532026</v>
      </c>
      <c r="AA300" s="37"/>
      <c r="AB300" s="37"/>
      <c r="AC300" s="37"/>
      <c r="AD300" s="37"/>
      <c r="AE300" s="37">
        <v>0</v>
      </c>
      <c r="AF300" s="37"/>
      <c r="AG300" s="37"/>
      <c r="AH300" s="37"/>
      <c r="AI300" s="37"/>
      <c r="AJ300" s="37"/>
      <c r="AK300" s="37">
        <v>0</v>
      </c>
      <c r="AL300" s="37"/>
      <c r="AM300" s="37"/>
      <c r="AN300" s="37"/>
      <c r="AO300" s="37"/>
      <c r="AP300" s="37"/>
      <c r="AQ300" s="37">
        <v>0</v>
      </c>
      <c r="AR300" s="37"/>
      <c r="AS300" s="37"/>
      <c r="AT300" s="37"/>
      <c r="AU300" s="37"/>
      <c r="AV300" s="37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</row>
    <row r="301" spans="1:79" s="25" customFormat="1" ht="25.5" customHeight="1" x14ac:dyDescent="0.2">
      <c r="A301" s="33">
        <v>2210</v>
      </c>
      <c r="B301" s="33"/>
      <c r="C301" s="33"/>
      <c r="D301" s="33"/>
      <c r="E301" s="33"/>
      <c r="F301" s="33"/>
      <c r="G301" s="34" t="s">
        <v>178</v>
      </c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6"/>
      <c r="T301" s="37">
        <v>156692</v>
      </c>
      <c r="U301" s="37"/>
      <c r="V301" s="37"/>
      <c r="W301" s="37"/>
      <c r="X301" s="37"/>
      <c r="Y301" s="37"/>
      <c r="Z301" s="37">
        <v>156670</v>
      </c>
      <c r="AA301" s="37"/>
      <c r="AB301" s="37"/>
      <c r="AC301" s="37"/>
      <c r="AD301" s="37"/>
      <c r="AE301" s="37">
        <v>0</v>
      </c>
      <c r="AF301" s="37"/>
      <c r="AG301" s="37"/>
      <c r="AH301" s="37"/>
      <c r="AI301" s="37"/>
      <c r="AJ301" s="37"/>
      <c r="AK301" s="37">
        <v>0</v>
      </c>
      <c r="AL301" s="37"/>
      <c r="AM301" s="37"/>
      <c r="AN301" s="37"/>
      <c r="AO301" s="37"/>
      <c r="AP301" s="37"/>
      <c r="AQ301" s="37">
        <v>0</v>
      </c>
      <c r="AR301" s="37"/>
      <c r="AS301" s="37"/>
      <c r="AT301" s="37"/>
      <c r="AU301" s="37"/>
      <c r="AV301" s="37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</row>
    <row r="302" spans="1:79" s="25" customFormat="1" ht="12.75" customHeight="1" x14ac:dyDescent="0.2">
      <c r="A302" s="33">
        <v>2240</v>
      </c>
      <c r="B302" s="33"/>
      <c r="C302" s="33"/>
      <c r="D302" s="33"/>
      <c r="E302" s="33"/>
      <c r="F302" s="33"/>
      <c r="G302" s="34" t="s">
        <v>179</v>
      </c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6"/>
      <c r="T302" s="37">
        <v>125703</v>
      </c>
      <c r="U302" s="37"/>
      <c r="V302" s="37"/>
      <c r="W302" s="37"/>
      <c r="X302" s="37"/>
      <c r="Y302" s="37"/>
      <c r="Z302" s="37">
        <v>125683</v>
      </c>
      <c r="AA302" s="37"/>
      <c r="AB302" s="37"/>
      <c r="AC302" s="37"/>
      <c r="AD302" s="37"/>
      <c r="AE302" s="37">
        <v>0</v>
      </c>
      <c r="AF302" s="37"/>
      <c r="AG302" s="37"/>
      <c r="AH302" s="37"/>
      <c r="AI302" s="37"/>
      <c r="AJ302" s="37"/>
      <c r="AK302" s="37">
        <v>0</v>
      </c>
      <c r="AL302" s="37"/>
      <c r="AM302" s="37"/>
      <c r="AN302" s="37"/>
      <c r="AO302" s="37"/>
      <c r="AP302" s="37"/>
      <c r="AQ302" s="37">
        <v>0</v>
      </c>
      <c r="AR302" s="37"/>
      <c r="AS302" s="37"/>
      <c r="AT302" s="37"/>
      <c r="AU302" s="37"/>
      <c r="AV302" s="37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</row>
    <row r="303" spans="1:79" s="25" customFormat="1" ht="12.75" customHeight="1" x14ac:dyDescent="0.2">
      <c r="A303" s="33">
        <v>2250</v>
      </c>
      <c r="B303" s="33"/>
      <c r="C303" s="33"/>
      <c r="D303" s="33"/>
      <c r="E303" s="33"/>
      <c r="F303" s="33"/>
      <c r="G303" s="34" t="s">
        <v>180</v>
      </c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6"/>
      <c r="T303" s="37">
        <v>3017</v>
      </c>
      <c r="U303" s="37"/>
      <c r="V303" s="37"/>
      <c r="W303" s="37"/>
      <c r="X303" s="37"/>
      <c r="Y303" s="37"/>
      <c r="Z303" s="37">
        <v>3017</v>
      </c>
      <c r="AA303" s="37"/>
      <c r="AB303" s="37"/>
      <c r="AC303" s="37"/>
      <c r="AD303" s="37"/>
      <c r="AE303" s="37">
        <v>0</v>
      </c>
      <c r="AF303" s="37"/>
      <c r="AG303" s="37"/>
      <c r="AH303" s="37"/>
      <c r="AI303" s="37"/>
      <c r="AJ303" s="37"/>
      <c r="AK303" s="37">
        <v>0</v>
      </c>
      <c r="AL303" s="37"/>
      <c r="AM303" s="37"/>
      <c r="AN303" s="37"/>
      <c r="AO303" s="37"/>
      <c r="AP303" s="37"/>
      <c r="AQ303" s="37">
        <v>0</v>
      </c>
      <c r="AR303" s="37"/>
      <c r="AS303" s="37"/>
      <c r="AT303" s="37"/>
      <c r="AU303" s="37"/>
      <c r="AV303" s="37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</row>
    <row r="304" spans="1:79" s="25" customFormat="1" ht="12.75" customHeight="1" x14ac:dyDescent="0.2">
      <c r="A304" s="33">
        <v>2271</v>
      </c>
      <c r="B304" s="33"/>
      <c r="C304" s="33"/>
      <c r="D304" s="33"/>
      <c r="E304" s="33"/>
      <c r="F304" s="33"/>
      <c r="G304" s="34" t="s">
        <v>181</v>
      </c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6"/>
      <c r="T304" s="37">
        <v>78985</v>
      </c>
      <c r="U304" s="37"/>
      <c r="V304" s="37"/>
      <c r="W304" s="37"/>
      <c r="X304" s="37"/>
      <c r="Y304" s="37"/>
      <c r="Z304" s="37">
        <v>74016</v>
      </c>
      <c r="AA304" s="37"/>
      <c r="AB304" s="37"/>
      <c r="AC304" s="37"/>
      <c r="AD304" s="37"/>
      <c r="AE304" s="37">
        <v>0</v>
      </c>
      <c r="AF304" s="37"/>
      <c r="AG304" s="37"/>
      <c r="AH304" s="37"/>
      <c r="AI304" s="37"/>
      <c r="AJ304" s="37"/>
      <c r="AK304" s="37">
        <v>0</v>
      </c>
      <c r="AL304" s="37"/>
      <c r="AM304" s="37"/>
      <c r="AN304" s="37"/>
      <c r="AO304" s="37"/>
      <c r="AP304" s="37"/>
      <c r="AQ304" s="37">
        <v>0</v>
      </c>
      <c r="AR304" s="37"/>
      <c r="AS304" s="37"/>
      <c r="AT304" s="37"/>
      <c r="AU304" s="37"/>
      <c r="AV304" s="37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</row>
    <row r="305" spans="1:64" s="25" customFormat="1" ht="25.5" customHeight="1" x14ac:dyDescent="0.2">
      <c r="A305" s="33">
        <v>2272</v>
      </c>
      <c r="B305" s="33"/>
      <c r="C305" s="33"/>
      <c r="D305" s="33"/>
      <c r="E305" s="33"/>
      <c r="F305" s="33"/>
      <c r="G305" s="34" t="s">
        <v>182</v>
      </c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6"/>
      <c r="T305" s="37">
        <v>30149</v>
      </c>
      <c r="U305" s="37"/>
      <c r="V305" s="37"/>
      <c r="W305" s="37"/>
      <c r="X305" s="37"/>
      <c r="Y305" s="37"/>
      <c r="Z305" s="37">
        <v>23719</v>
      </c>
      <c r="AA305" s="37"/>
      <c r="AB305" s="37"/>
      <c r="AC305" s="37"/>
      <c r="AD305" s="37"/>
      <c r="AE305" s="37">
        <v>0</v>
      </c>
      <c r="AF305" s="37"/>
      <c r="AG305" s="37"/>
      <c r="AH305" s="37"/>
      <c r="AI305" s="37"/>
      <c r="AJ305" s="37"/>
      <c r="AK305" s="37">
        <v>0</v>
      </c>
      <c r="AL305" s="37"/>
      <c r="AM305" s="37"/>
      <c r="AN305" s="37"/>
      <c r="AO305" s="37"/>
      <c r="AP305" s="37"/>
      <c r="AQ305" s="37">
        <v>0</v>
      </c>
      <c r="AR305" s="37"/>
      <c r="AS305" s="37"/>
      <c r="AT305" s="37"/>
      <c r="AU305" s="37"/>
      <c r="AV305" s="37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</row>
    <row r="306" spans="1:64" s="25" customFormat="1" ht="12.75" customHeight="1" x14ac:dyDescent="0.2">
      <c r="A306" s="33">
        <v>2273</v>
      </c>
      <c r="B306" s="33"/>
      <c r="C306" s="33"/>
      <c r="D306" s="33"/>
      <c r="E306" s="33"/>
      <c r="F306" s="33"/>
      <c r="G306" s="34" t="s">
        <v>183</v>
      </c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6"/>
      <c r="T306" s="37">
        <v>88479</v>
      </c>
      <c r="U306" s="37"/>
      <c r="V306" s="37"/>
      <c r="W306" s="37"/>
      <c r="X306" s="37"/>
      <c r="Y306" s="37"/>
      <c r="Z306" s="37">
        <v>77862</v>
      </c>
      <c r="AA306" s="37"/>
      <c r="AB306" s="37"/>
      <c r="AC306" s="37"/>
      <c r="AD306" s="37"/>
      <c r="AE306" s="37">
        <v>0</v>
      </c>
      <c r="AF306" s="37"/>
      <c r="AG306" s="37"/>
      <c r="AH306" s="37"/>
      <c r="AI306" s="37"/>
      <c r="AJ306" s="37"/>
      <c r="AK306" s="37">
        <v>0</v>
      </c>
      <c r="AL306" s="37"/>
      <c r="AM306" s="37"/>
      <c r="AN306" s="37"/>
      <c r="AO306" s="37"/>
      <c r="AP306" s="37"/>
      <c r="AQ306" s="37">
        <v>0</v>
      </c>
      <c r="AR306" s="37"/>
      <c r="AS306" s="37"/>
      <c r="AT306" s="37"/>
      <c r="AU306" s="37"/>
      <c r="AV306" s="37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</row>
    <row r="307" spans="1:64" s="25" customFormat="1" ht="25.5" customHeight="1" x14ac:dyDescent="0.2">
      <c r="A307" s="33">
        <v>2275</v>
      </c>
      <c r="B307" s="33"/>
      <c r="C307" s="33"/>
      <c r="D307" s="33"/>
      <c r="E307" s="33"/>
      <c r="F307" s="33"/>
      <c r="G307" s="34" t="s">
        <v>184</v>
      </c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6"/>
      <c r="T307" s="37">
        <v>11113</v>
      </c>
      <c r="U307" s="37"/>
      <c r="V307" s="37"/>
      <c r="W307" s="37"/>
      <c r="X307" s="37"/>
      <c r="Y307" s="37"/>
      <c r="Z307" s="37">
        <v>11113</v>
      </c>
      <c r="AA307" s="37"/>
      <c r="AB307" s="37"/>
      <c r="AC307" s="37"/>
      <c r="AD307" s="37"/>
      <c r="AE307" s="37">
        <v>0</v>
      </c>
      <c r="AF307" s="37"/>
      <c r="AG307" s="37"/>
      <c r="AH307" s="37"/>
      <c r="AI307" s="37"/>
      <c r="AJ307" s="37"/>
      <c r="AK307" s="37">
        <v>0</v>
      </c>
      <c r="AL307" s="37"/>
      <c r="AM307" s="37"/>
      <c r="AN307" s="37"/>
      <c r="AO307" s="37"/>
      <c r="AP307" s="37"/>
      <c r="AQ307" s="37">
        <v>0</v>
      </c>
      <c r="AR307" s="37"/>
      <c r="AS307" s="37"/>
      <c r="AT307" s="37"/>
      <c r="AU307" s="37"/>
      <c r="AV307" s="37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</row>
    <row r="308" spans="1:64" s="25" customFormat="1" ht="38.25" customHeight="1" x14ac:dyDescent="0.2">
      <c r="A308" s="33">
        <v>2282</v>
      </c>
      <c r="B308" s="33"/>
      <c r="C308" s="33"/>
      <c r="D308" s="33"/>
      <c r="E308" s="33"/>
      <c r="F308" s="33"/>
      <c r="G308" s="34" t="s">
        <v>185</v>
      </c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6"/>
      <c r="T308" s="37">
        <v>3762</v>
      </c>
      <c r="U308" s="37"/>
      <c r="V308" s="37"/>
      <c r="W308" s="37"/>
      <c r="X308" s="37"/>
      <c r="Y308" s="37"/>
      <c r="Z308" s="37">
        <v>1500</v>
      </c>
      <c r="AA308" s="37"/>
      <c r="AB308" s="37"/>
      <c r="AC308" s="37"/>
      <c r="AD308" s="37"/>
      <c r="AE308" s="37">
        <v>0</v>
      </c>
      <c r="AF308" s="37"/>
      <c r="AG308" s="37"/>
      <c r="AH308" s="37"/>
      <c r="AI308" s="37"/>
      <c r="AJ308" s="37"/>
      <c r="AK308" s="37">
        <v>0</v>
      </c>
      <c r="AL308" s="37"/>
      <c r="AM308" s="37"/>
      <c r="AN308" s="37"/>
      <c r="AO308" s="37"/>
      <c r="AP308" s="37"/>
      <c r="AQ308" s="37">
        <v>0</v>
      </c>
      <c r="AR308" s="37"/>
      <c r="AS308" s="37"/>
      <c r="AT308" s="37"/>
      <c r="AU308" s="37"/>
      <c r="AV308" s="37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</row>
    <row r="309" spans="1:64" s="6" customFormat="1" ht="12.75" customHeight="1" x14ac:dyDescent="0.2">
      <c r="A309" s="27"/>
      <c r="B309" s="27"/>
      <c r="C309" s="27"/>
      <c r="D309" s="27"/>
      <c r="E309" s="27"/>
      <c r="F309" s="27"/>
      <c r="G309" s="28" t="s">
        <v>147</v>
      </c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30"/>
      <c r="T309" s="31">
        <v>14638531</v>
      </c>
      <c r="U309" s="31"/>
      <c r="V309" s="31"/>
      <c r="W309" s="31"/>
      <c r="X309" s="31"/>
      <c r="Y309" s="31"/>
      <c r="Z309" s="31">
        <v>14594177</v>
      </c>
      <c r="AA309" s="31"/>
      <c r="AB309" s="31"/>
      <c r="AC309" s="31"/>
      <c r="AD309" s="31"/>
      <c r="AE309" s="31">
        <v>0</v>
      </c>
      <c r="AF309" s="31"/>
      <c r="AG309" s="31"/>
      <c r="AH309" s="31"/>
      <c r="AI309" s="31"/>
      <c r="AJ309" s="31"/>
      <c r="AK309" s="31">
        <v>0</v>
      </c>
      <c r="AL309" s="31"/>
      <c r="AM309" s="31"/>
      <c r="AN309" s="31"/>
      <c r="AO309" s="31"/>
      <c r="AP309" s="31"/>
      <c r="AQ309" s="31">
        <v>0</v>
      </c>
      <c r="AR309" s="31"/>
      <c r="AS309" s="31"/>
      <c r="AT309" s="31"/>
      <c r="AU309" s="31"/>
      <c r="AV309" s="31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</row>
    <row r="311" spans="1:64" ht="14.25" customHeight="1" x14ac:dyDescent="0.2">
      <c r="A311" s="67" t="s">
        <v>259</v>
      </c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  <c r="AL311" s="67"/>
      <c r="AM311" s="67"/>
      <c r="AN311" s="67"/>
      <c r="AO311" s="67"/>
      <c r="AP311" s="67"/>
      <c r="AQ311" s="67"/>
      <c r="AR311" s="67"/>
      <c r="AS311" s="67"/>
      <c r="AT311" s="67"/>
      <c r="AU311" s="67"/>
      <c r="AV311" s="67"/>
      <c r="AW311" s="67"/>
      <c r="AX311" s="67"/>
      <c r="AY311" s="67"/>
      <c r="AZ311" s="67"/>
      <c r="BA311" s="67"/>
      <c r="BB311" s="67"/>
      <c r="BC311" s="67"/>
      <c r="BD311" s="67"/>
      <c r="BE311" s="67"/>
      <c r="BF311" s="67"/>
      <c r="BG311" s="67"/>
      <c r="BH311" s="67"/>
      <c r="BI311" s="67"/>
      <c r="BJ311" s="67"/>
      <c r="BK311" s="67"/>
      <c r="BL311" s="67"/>
    </row>
    <row r="312" spans="1:64" ht="15" customHeight="1" x14ac:dyDescent="0.2">
      <c r="A312" s="64"/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4"/>
      <c r="BD312" s="64"/>
      <c r="BE312" s="64"/>
      <c r="BF312" s="64"/>
      <c r="BG312" s="64"/>
      <c r="BH312" s="64"/>
      <c r="BI312" s="64"/>
      <c r="BJ312" s="64"/>
      <c r="BK312" s="64"/>
      <c r="BL312" s="64"/>
    </row>
    <row r="313" spans="1:64" ht="1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</row>
    <row r="315" spans="1:64" ht="14.25" x14ac:dyDescent="0.2">
      <c r="A315" s="67" t="s">
        <v>286</v>
      </c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  <c r="AL315" s="67"/>
      <c r="AM315" s="67"/>
      <c r="AN315" s="67"/>
      <c r="AO315" s="67"/>
      <c r="AP315" s="67"/>
      <c r="AQ315" s="67"/>
      <c r="AR315" s="67"/>
      <c r="AS315" s="67"/>
      <c r="AT315" s="67"/>
      <c r="AU315" s="67"/>
      <c r="AV315" s="67"/>
      <c r="AW315" s="67"/>
      <c r="AX315" s="67"/>
      <c r="AY315" s="67"/>
      <c r="AZ315" s="67"/>
      <c r="BA315" s="67"/>
      <c r="BB315" s="67"/>
      <c r="BC315" s="67"/>
      <c r="BD315" s="67"/>
      <c r="BE315" s="67"/>
      <c r="BF315" s="67"/>
      <c r="BG315" s="67"/>
      <c r="BH315" s="67"/>
      <c r="BI315" s="67"/>
      <c r="BJ315" s="67"/>
      <c r="BK315" s="67"/>
      <c r="BL315" s="67"/>
    </row>
    <row r="316" spans="1:64" ht="14.25" x14ac:dyDescent="0.2">
      <c r="A316" s="67" t="s">
        <v>260</v>
      </c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  <c r="AL316" s="67"/>
      <c r="AM316" s="67"/>
      <c r="AN316" s="67"/>
      <c r="AO316" s="67"/>
      <c r="AP316" s="67"/>
      <c r="AQ316" s="67"/>
      <c r="AR316" s="67"/>
      <c r="AS316" s="67"/>
      <c r="AT316" s="67"/>
      <c r="AU316" s="67"/>
      <c r="AV316" s="67"/>
      <c r="AW316" s="67"/>
      <c r="AX316" s="67"/>
      <c r="AY316" s="67"/>
      <c r="AZ316" s="67"/>
      <c r="BA316" s="67"/>
      <c r="BB316" s="67"/>
      <c r="BC316" s="67"/>
      <c r="BD316" s="67"/>
      <c r="BE316" s="67"/>
      <c r="BF316" s="67"/>
      <c r="BG316" s="67"/>
      <c r="BH316" s="67"/>
      <c r="BI316" s="67"/>
      <c r="BJ316" s="67"/>
      <c r="BK316" s="67"/>
      <c r="BL316" s="67"/>
    </row>
    <row r="317" spans="1:64" ht="15" customHeight="1" x14ac:dyDescent="0.2">
      <c r="A317" s="64"/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4"/>
      <c r="BD317" s="64"/>
      <c r="BE317" s="64"/>
      <c r="BF317" s="64"/>
      <c r="BG317" s="64"/>
      <c r="BH317" s="64"/>
      <c r="BI317" s="64"/>
      <c r="BJ317" s="64"/>
      <c r="BK317" s="64"/>
      <c r="BL317" s="64"/>
    </row>
    <row r="318" spans="1:64" ht="1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</row>
    <row r="321" spans="1:58" ht="18.95" customHeight="1" x14ac:dyDescent="0.2">
      <c r="A321" s="58" t="s">
        <v>244</v>
      </c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59"/>
      <c r="AB321" s="22"/>
      <c r="AC321" s="22"/>
      <c r="AD321" s="22"/>
      <c r="AE321" s="22"/>
      <c r="AF321" s="22"/>
      <c r="AG321" s="22"/>
      <c r="AH321" s="65"/>
      <c r="AI321" s="65"/>
      <c r="AJ321" s="65"/>
      <c r="AK321" s="65"/>
      <c r="AL321" s="65"/>
      <c r="AM321" s="65"/>
      <c r="AN321" s="65"/>
      <c r="AO321" s="65"/>
      <c r="AP321" s="65"/>
      <c r="AQ321" s="22"/>
      <c r="AR321" s="22"/>
      <c r="AS321" s="22"/>
      <c r="AT321" s="22"/>
      <c r="AU321" s="66" t="s">
        <v>246</v>
      </c>
      <c r="AV321" s="62"/>
      <c r="AW321" s="62"/>
      <c r="AX321" s="62"/>
      <c r="AY321" s="62"/>
      <c r="AZ321" s="62"/>
      <c r="BA321" s="62"/>
      <c r="BB321" s="62"/>
      <c r="BC321" s="62"/>
      <c r="BD321" s="62"/>
      <c r="BE321" s="62"/>
      <c r="BF321" s="62"/>
    </row>
    <row r="322" spans="1:58" ht="12.75" customHeight="1" x14ac:dyDescent="0.2">
      <c r="AB322" s="23"/>
      <c r="AC322" s="23"/>
      <c r="AD322" s="23"/>
      <c r="AE322" s="23"/>
      <c r="AF322" s="23"/>
      <c r="AG322" s="23"/>
      <c r="AH322" s="63" t="s">
        <v>1</v>
      </c>
      <c r="AI322" s="63"/>
      <c r="AJ322" s="63"/>
      <c r="AK322" s="63"/>
      <c r="AL322" s="63"/>
      <c r="AM322" s="63"/>
      <c r="AN322" s="63"/>
      <c r="AO322" s="63"/>
      <c r="AP322" s="63"/>
      <c r="AQ322" s="23"/>
      <c r="AR322" s="23"/>
      <c r="AS322" s="23"/>
      <c r="AT322" s="23"/>
      <c r="AU322" s="63" t="s">
        <v>171</v>
      </c>
      <c r="AV322" s="63"/>
      <c r="AW322" s="63"/>
      <c r="AX322" s="63"/>
      <c r="AY322" s="63"/>
      <c r="AZ322" s="63"/>
      <c r="BA322" s="63"/>
      <c r="BB322" s="63"/>
      <c r="BC322" s="63"/>
      <c r="BD322" s="63"/>
      <c r="BE322" s="63"/>
      <c r="BF322" s="63"/>
    </row>
    <row r="323" spans="1:58" ht="15" x14ac:dyDescent="0.2">
      <c r="AB323" s="23"/>
      <c r="AC323" s="23"/>
      <c r="AD323" s="23"/>
      <c r="AE323" s="23"/>
      <c r="AF323" s="23"/>
      <c r="AG323" s="23"/>
      <c r="AH323" s="24"/>
      <c r="AI323" s="24"/>
      <c r="AJ323" s="24"/>
      <c r="AK323" s="24"/>
      <c r="AL323" s="24"/>
      <c r="AM323" s="24"/>
      <c r="AN323" s="24"/>
      <c r="AO323" s="24"/>
      <c r="AP323" s="24"/>
      <c r="AQ323" s="23"/>
      <c r="AR323" s="23"/>
      <c r="AS323" s="23"/>
      <c r="AT323" s="23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</row>
    <row r="324" spans="1:58" ht="18" customHeight="1" x14ac:dyDescent="0.2">
      <c r="A324" s="58" t="s">
        <v>245</v>
      </c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23"/>
      <c r="AC324" s="23"/>
      <c r="AD324" s="23"/>
      <c r="AE324" s="23"/>
      <c r="AF324" s="23"/>
      <c r="AG324" s="23"/>
      <c r="AH324" s="60"/>
      <c r="AI324" s="60"/>
      <c r="AJ324" s="60"/>
      <c r="AK324" s="60"/>
      <c r="AL324" s="60"/>
      <c r="AM324" s="60"/>
      <c r="AN324" s="60"/>
      <c r="AO324" s="60"/>
      <c r="AP324" s="60"/>
      <c r="AQ324" s="23"/>
      <c r="AR324" s="23"/>
      <c r="AS324" s="23"/>
      <c r="AT324" s="23"/>
      <c r="AU324" s="61" t="s">
        <v>247</v>
      </c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</row>
    <row r="325" spans="1:58" ht="12" customHeight="1" x14ac:dyDescent="0.2">
      <c r="AB325" s="23"/>
      <c r="AC325" s="23"/>
      <c r="AD325" s="23"/>
      <c r="AE325" s="23"/>
      <c r="AF325" s="23"/>
      <c r="AG325" s="23"/>
      <c r="AH325" s="63" t="s">
        <v>1</v>
      </c>
      <c r="AI325" s="63"/>
      <c r="AJ325" s="63"/>
      <c r="AK325" s="63"/>
      <c r="AL325" s="63"/>
      <c r="AM325" s="63"/>
      <c r="AN325" s="63"/>
      <c r="AO325" s="63"/>
      <c r="AP325" s="63"/>
      <c r="AQ325" s="23"/>
      <c r="AR325" s="23"/>
      <c r="AS325" s="23"/>
      <c r="AT325" s="23"/>
      <c r="AU325" s="63" t="s">
        <v>171</v>
      </c>
      <c r="AV325" s="63"/>
      <c r="AW325" s="63"/>
      <c r="AX325" s="63"/>
      <c r="AY325" s="63"/>
      <c r="AZ325" s="63"/>
      <c r="BA325" s="63"/>
      <c r="BB325" s="63"/>
      <c r="BC325" s="63"/>
      <c r="BD325" s="63"/>
      <c r="BE325" s="63"/>
      <c r="BF325" s="63"/>
    </row>
  </sheetData>
  <mergeCells count="2460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158:BL158"/>
    <mergeCell ref="A159:C160"/>
    <mergeCell ref="D159:P160"/>
    <mergeCell ref="Q159:U160"/>
    <mergeCell ref="V159:AE160"/>
    <mergeCell ref="AF159:AT159"/>
    <mergeCell ref="AU159:BI159"/>
    <mergeCell ref="AF160:AJ160"/>
    <mergeCell ref="AK160:AO16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A129:C129"/>
    <mergeCell ref="D129:P129"/>
    <mergeCell ref="Q129:U129"/>
    <mergeCell ref="V129:AE129"/>
    <mergeCell ref="AF129:AJ129"/>
    <mergeCell ref="AK129:AO129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63:AT163"/>
    <mergeCell ref="AU163:AY163"/>
    <mergeCell ref="AZ163:BD163"/>
    <mergeCell ref="BE163:BI163"/>
    <mergeCell ref="A192:BL192"/>
    <mergeCell ref="A193:BR193"/>
    <mergeCell ref="BE164:BI164"/>
    <mergeCell ref="A165:C165"/>
    <mergeCell ref="D165:P165"/>
    <mergeCell ref="Q165:U165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T196:AX196"/>
    <mergeCell ref="AY196:BC196"/>
    <mergeCell ref="BD196:BH196"/>
    <mergeCell ref="BI196:BM196"/>
    <mergeCell ref="BN196:BR196"/>
    <mergeCell ref="A197:T197"/>
    <mergeCell ref="U197:Y197"/>
    <mergeCell ref="Z197:AD197"/>
    <mergeCell ref="AE197:AI197"/>
    <mergeCell ref="AJ197:AN197"/>
    <mergeCell ref="A196:T196"/>
    <mergeCell ref="U196:Y196"/>
    <mergeCell ref="Z196:AD196"/>
    <mergeCell ref="AE196:AI196"/>
    <mergeCell ref="AJ196:AN196"/>
    <mergeCell ref="AO196:AS196"/>
    <mergeCell ref="AO195:AS195"/>
    <mergeCell ref="AT195:AX195"/>
    <mergeCell ref="AY195:BC195"/>
    <mergeCell ref="BD195:BH195"/>
    <mergeCell ref="BI195:BM195"/>
    <mergeCell ref="BN195:BR195"/>
    <mergeCell ref="A194:T195"/>
    <mergeCell ref="U194:AD194"/>
    <mergeCell ref="AE194:AN194"/>
    <mergeCell ref="AO194:AX194"/>
    <mergeCell ref="AY194:BH194"/>
    <mergeCell ref="BI194:BR194"/>
    <mergeCell ref="U195:Y195"/>
    <mergeCell ref="Z195:AD195"/>
    <mergeCell ref="AE195:AI195"/>
    <mergeCell ref="AJ195:AN195"/>
    <mergeCell ref="AT198:AX198"/>
    <mergeCell ref="AY198:BC198"/>
    <mergeCell ref="BD198:BH198"/>
    <mergeCell ref="BI198:BM198"/>
    <mergeCell ref="BN198:BR198"/>
    <mergeCell ref="A209:BL209"/>
    <mergeCell ref="BI199:BM199"/>
    <mergeCell ref="BN199:BR199"/>
    <mergeCell ref="A200:T200"/>
    <mergeCell ref="U200:Y200"/>
    <mergeCell ref="A198:T198"/>
    <mergeCell ref="U198:Y198"/>
    <mergeCell ref="Z198:AD198"/>
    <mergeCell ref="AE198:AI198"/>
    <mergeCell ref="AJ198:AN198"/>
    <mergeCell ref="AO198:AS198"/>
    <mergeCell ref="AO197:AS197"/>
    <mergeCell ref="AT197:AX197"/>
    <mergeCell ref="AY197:BC197"/>
    <mergeCell ref="BD197:BH197"/>
    <mergeCell ref="BI197:BM197"/>
    <mergeCell ref="BN197:BR197"/>
    <mergeCell ref="A213:C213"/>
    <mergeCell ref="D213:V213"/>
    <mergeCell ref="W213:Y213"/>
    <mergeCell ref="Z213:AB213"/>
    <mergeCell ref="AC213:AE213"/>
    <mergeCell ref="AF213:AH213"/>
    <mergeCell ref="BJ211:BL212"/>
    <mergeCell ref="W212:Y212"/>
    <mergeCell ref="Z212:AB212"/>
    <mergeCell ref="AC212:AE212"/>
    <mergeCell ref="AF212:AH212"/>
    <mergeCell ref="AI212:AK212"/>
    <mergeCell ref="AL212:AN212"/>
    <mergeCell ref="AO212:AQ212"/>
    <mergeCell ref="AR212:AT212"/>
    <mergeCell ref="BG210:BL210"/>
    <mergeCell ref="W211:AB211"/>
    <mergeCell ref="AC211:AH211"/>
    <mergeCell ref="AI211:AN211"/>
    <mergeCell ref="AO211:AT211"/>
    <mergeCell ref="AU211:AW212"/>
    <mergeCell ref="AX211:AZ212"/>
    <mergeCell ref="BA211:BC212"/>
    <mergeCell ref="BD211:BF212"/>
    <mergeCell ref="BG211:BI212"/>
    <mergeCell ref="A210:C212"/>
    <mergeCell ref="D210:V212"/>
    <mergeCell ref="W210:AH210"/>
    <mergeCell ref="AI210:AT210"/>
    <mergeCell ref="AU210:AZ210"/>
    <mergeCell ref="BA210:BF210"/>
    <mergeCell ref="BA214:BC214"/>
    <mergeCell ref="BD214:BF214"/>
    <mergeCell ref="BG214:BI214"/>
    <mergeCell ref="BJ214:BL214"/>
    <mergeCell ref="A215:C215"/>
    <mergeCell ref="D215:V215"/>
    <mergeCell ref="W215:Y215"/>
    <mergeCell ref="Z215:AB215"/>
    <mergeCell ref="AC215:AE215"/>
    <mergeCell ref="AF215:AH215"/>
    <mergeCell ref="AI214:AK214"/>
    <mergeCell ref="AL214:AN214"/>
    <mergeCell ref="AO214:AQ214"/>
    <mergeCell ref="AR214:AT214"/>
    <mergeCell ref="AU214:AW214"/>
    <mergeCell ref="AX214:AZ214"/>
    <mergeCell ref="BA213:BC213"/>
    <mergeCell ref="BD213:BF213"/>
    <mergeCell ref="BG213:BI213"/>
    <mergeCell ref="BJ213:BL213"/>
    <mergeCell ref="A214:C214"/>
    <mergeCell ref="D214:V214"/>
    <mergeCell ref="W214:Y214"/>
    <mergeCell ref="Z214:AB214"/>
    <mergeCell ref="AC214:AE214"/>
    <mergeCell ref="AF214:AH214"/>
    <mergeCell ref="AI213:AK213"/>
    <mergeCell ref="AL213:AN213"/>
    <mergeCell ref="AO213:AQ213"/>
    <mergeCell ref="AR213:AT213"/>
    <mergeCell ref="AU213:AW213"/>
    <mergeCell ref="AX213:AZ213"/>
    <mergeCell ref="AP228:AT228"/>
    <mergeCell ref="AU228:AY228"/>
    <mergeCell ref="AZ228:BD228"/>
    <mergeCell ref="BE228:BI228"/>
    <mergeCell ref="BJ228:BN228"/>
    <mergeCell ref="BO228:BS228"/>
    <mergeCell ref="A226:BS226"/>
    <mergeCell ref="A227:F228"/>
    <mergeCell ref="G227:S228"/>
    <mergeCell ref="T227:Z228"/>
    <mergeCell ref="AA227:AO227"/>
    <mergeCell ref="AP227:BD227"/>
    <mergeCell ref="BE227:BS227"/>
    <mergeCell ref="AA228:AE228"/>
    <mergeCell ref="AF228:AJ228"/>
    <mergeCell ref="AK228:AO228"/>
    <mergeCell ref="BA215:BC215"/>
    <mergeCell ref="BD215:BF215"/>
    <mergeCell ref="BG215:BI215"/>
    <mergeCell ref="BJ215:BL215"/>
    <mergeCell ref="A224:BL224"/>
    <mergeCell ref="A225:BS225"/>
    <mergeCell ref="A216:C216"/>
    <mergeCell ref="D216:V216"/>
    <mergeCell ref="W216:Y216"/>
    <mergeCell ref="Z216:AB216"/>
    <mergeCell ref="AI215:AK215"/>
    <mergeCell ref="AL215:AN215"/>
    <mergeCell ref="AO215:AQ215"/>
    <mergeCell ref="AR215:AT215"/>
    <mergeCell ref="AU215:AW215"/>
    <mergeCell ref="AX215:AZ215"/>
    <mergeCell ref="AP230:AT230"/>
    <mergeCell ref="AU230:AY230"/>
    <mergeCell ref="AZ230:BD230"/>
    <mergeCell ref="BE230:BI230"/>
    <mergeCell ref="BJ230:BN230"/>
    <mergeCell ref="BO230:BS230"/>
    <mergeCell ref="A230:F230"/>
    <mergeCell ref="G230:S230"/>
    <mergeCell ref="T230:Z230"/>
    <mergeCell ref="AA230:AE230"/>
    <mergeCell ref="AF230:AJ230"/>
    <mergeCell ref="AK230:AO230"/>
    <mergeCell ref="AP229:AT229"/>
    <mergeCell ref="AU229:AY229"/>
    <mergeCell ref="AZ229:BD229"/>
    <mergeCell ref="BE229:BI229"/>
    <mergeCell ref="BJ229:BN229"/>
    <mergeCell ref="BO229:BS229"/>
    <mergeCell ref="A229:F229"/>
    <mergeCell ref="G229:S229"/>
    <mergeCell ref="T229:Z229"/>
    <mergeCell ref="AA229:AE229"/>
    <mergeCell ref="AF229:AJ229"/>
    <mergeCell ref="AK229:AO229"/>
    <mergeCell ref="A233:BL233"/>
    <mergeCell ref="A234:BD234"/>
    <mergeCell ref="A235:F236"/>
    <mergeCell ref="G235:S236"/>
    <mergeCell ref="T235:Z236"/>
    <mergeCell ref="AA235:AO235"/>
    <mergeCell ref="AP235:BD235"/>
    <mergeCell ref="AA236:AE236"/>
    <mergeCell ref="AF236:AJ236"/>
    <mergeCell ref="AK236:AO236"/>
    <mergeCell ref="AP231:AT231"/>
    <mergeCell ref="AU231:AY231"/>
    <mergeCell ref="AZ231:BD231"/>
    <mergeCell ref="BE231:BI231"/>
    <mergeCell ref="BJ231:BN231"/>
    <mergeCell ref="BO231:BS231"/>
    <mergeCell ref="A231:F231"/>
    <mergeCell ref="G231:S231"/>
    <mergeCell ref="T231:Z231"/>
    <mergeCell ref="AA231:AE231"/>
    <mergeCell ref="AF231:AJ231"/>
    <mergeCell ref="AK231:AO231"/>
    <mergeCell ref="AU237:AY237"/>
    <mergeCell ref="AZ237:BD237"/>
    <mergeCell ref="A238:F238"/>
    <mergeCell ref="G238:S238"/>
    <mergeCell ref="T238:Z238"/>
    <mergeCell ref="AA238:AE238"/>
    <mergeCell ref="AF238:AJ238"/>
    <mergeCell ref="AK238:AO238"/>
    <mergeCell ref="AP238:AT238"/>
    <mergeCell ref="AU238:AY238"/>
    <mergeCell ref="AP236:AT236"/>
    <mergeCell ref="AU236:AY236"/>
    <mergeCell ref="AZ236:BD236"/>
    <mergeCell ref="A237:F237"/>
    <mergeCell ref="G237:S237"/>
    <mergeCell ref="T237:Z237"/>
    <mergeCell ref="AA237:AE237"/>
    <mergeCell ref="AF237:AJ237"/>
    <mergeCell ref="AK237:AO237"/>
    <mergeCell ref="AP237:AT237"/>
    <mergeCell ref="A242:BL242"/>
    <mergeCell ref="A243:BM243"/>
    <mergeCell ref="A244:M245"/>
    <mergeCell ref="N244:U245"/>
    <mergeCell ref="V244:Z245"/>
    <mergeCell ref="AA244:AI244"/>
    <mergeCell ref="AJ244:AR244"/>
    <mergeCell ref="AS244:BA244"/>
    <mergeCell ref="BB244:BJ244"/>
    <mergeCell ref="BK244:BS244"/>
    <mergeCell ref="AZ238:BD238"/>
    <mergeCell ref="A239:F239"/>
    <mergeCell ref="G239:S239"/>
    <mergeCell ref="T239:Z239"/>
    <mergeCell ref="AA239:AE239"/>
    <mergeCell ref="AF239:AJ239"/>
    <mergeCell ref="AK239:AO239"/>
    <mergeCell ref="AP239:AT239"/>
    <mergeCell ref="AU239:AY239"/>
    <mergeCell ref="AZ239:BD239"/>
    <mergeCell ref="BP246:BS246"/>
    <mergeCell ref="A247:M247"/>
    <mergeCell ref="N247:U247"/>
    <mergeCell ref="V247:Z247"/>
    <mergeCell ref="AA247:AE247"/>
    <mergeCell ref="AF247:AI247"/>
    <mergeCell ref="AJ247:AN247"/>
    <mergeCell ref="AO247:AR247"/>
    <mergeCell ref="AS247:AW247"/>
    <mergeCell ref="AX247:BA247"/>
    <mergeCell ref="AO246:AR246"/>
    <mergeCell ref="AS246:AW246"/>
    <mergeCell ref="AX246:BA246"/>
    <mergeCell ref="BB246:BF246"/>
    <mergeCell ref="BG246:BJ246"/>
    <mergeCell ref="BK246:BO246"/>
    <mergeCell ref="BB245:BF245"/>
    <mergeCell ref="BG245:BJ245"/>
    <mergeCell ref="BK245:BO245"/>
    <mergeCell ref="BP245:BS245"/>
    <mergeCell ref="A246:M246"/>
    <mergeCell ref="N246:U246"/>
    <mergeCell ref="V246:Z246"/>
    <mergeCell ref="AA246:AE246"/>
    <mergeCell ref="AF246:AI246"/>
    <mergeCell ref="AJ246:AN246"/>
    <mergeCell ref="AA245:AE245"/>
    <mergeCell ref="AF245:AI245"/>
    <mergeCell ref="AJ245:AN245"/>
    <mergeCell ref="AO245:AR245"/>
    <mergeCell ref="AS245:AW245"/>
    <mergeCell ref="AX245:BA245"/>
    <mergeCell ref="AE258:AJ259"/>
    <mergeCell ref="AK258:AP259"/>
    <mergeCell ref="BP248:BS248"/>
    <mergeCell ref="A251:BL251"/>
    <mergeCell ref="A252:BL252"/>
    <mergeCell ref="A255:BL255"/>
    <mergeCell ref="A256:BL256"/>
    <mergeCell ref="A257:BL257"/>
    <mergeCell ref="AO248:AR248"/>
    <mergeCell ref="AS248:AW248"/>
    <mergeCell ref="AX248:BA248"/>
    <mergeCell ref="BB248:BF248"/>
    <mergeCell ref="BG248:BJ248"/>
    <mergeCell ref="BK248:BO248"/>
    <mergeCell ref="BB247:BF247"/>
    <mergeCell ref="BG247:BJ247"/>
    <mergeCell ref="BK247:BO247"/>
    <mergeCell ref="BP247:BS247"/>
    <mergeCell ref="A248:M248"/>
    <mergeCell ref="N248:U248"/>
    <mergeCell ref="V248:Z248"/>
    <mergeCell ref="AA248:AE248"/>
    <mergeCell ref="AF248:AI248"/>
    <mergeCell ref="AJ248:AN248"/>
    <mergeCell ref="A274:BL274"/>
    <mergeCell ref="BB263:BF263"/>
    <mergeCell ref="BG263:BL263"/>
    <mergeCell ref="A264:F264"/>
    <mergeCell ref="G264:S264"/>
    <mergeCell ref="AK261:AP261"/>
    <mergeCell ref="AQ261:AV261"/>
    <mergeCell ref="AW261:BA261"/>
    <mergeCell ref="BB261:BF261"/>
    <mergeCell ref="BG261:BL261"/>
    <mergeCell ref="A262:F262"/>
    <mergeCell ref="G262:S262"/>
    <mergeCell ref="T262:Y262"/>
    <mergeCell ref="Z262:AD262"/>
    <mergeCell ref="AE262:AJ262"/>
    <mergeCell ref="AK260:AP260"/>
    <mergeCell ref="AQ260:AV260"/>
    <mergeCell ref="AW260:BA260"/>
    <mergeCell ref="BB260:BF260"/>
    <mergeCell ref="BG260:BL260"/>
    <mergeCell ref="A261:F261"/>
    <mergeCell ref="G261:S261"/>
    <mergeCell ref="T261:Y261"/>
    <mergeCell ref="Z261:AD261"/>
    <mergeCell ref="AE261:AJ261"/>
    <mergeCell ref="A260:F260"/>
    <mergeCell ref="G260:S260"/>
    <mergeCell ref="T260:Y260"/>
    <mergeCell ref="Z260:AD260"/>
    <mergeCell ref="AE260:AJ260"/>
    <mergeCell ref="AT277:AW278"/>
    <mergeCell ref="AX277:BG277"/>
    <mergeCell ref="BH277:BL278"/>
    <mergeCell ref="Z278:AD278"/>
    <mergeCell ref="AE278:AI278"/>
    <mergeCell ref="AX278:BB278"/>
    <mergeCell ref="BC278:BG278"/>
    <mergeCell ref="A275:BL275"/>
    <mergeCell ref="A276:F278"/>
    <mergeCell ref="G276:P278"/>
    <mergeCell ref="Q276:AN276"/>
    <mergeCell ref="AO276:BL276"/>
    <mergeCell ref="Q277:U278"/>
    <mergeCell ref="V277:Y278"/>
    <mergeCell ref="Z277:AI277"/>
    <mergeCell ref="AJ277:AN278"/>
    <mergeCell ref="AO277:AS278"/>
    <mergeCell ref="AJ280:AN280"/>
    <mergeCell ref="AO280:AS280"/>
    <mergeCell ref="AT280:AW280"/>
    <mergeCell ref="AX280:BB280"/>
    <mergeCell ref="BC280:BG280"/>
    <mergeCell ref="BH280:BL280"/>
    <mergeCell ref="A280:F280"/>
    <mergeCell ref="G280:P280"/>
    <mergeCell ref="Q280:U280"/>
    <mergeCell ref="V280:Y280"/>
    <mergeCell ref="Z280:AD280"/>
    <mergeCell ref="AE280:AI280"/>
    <mergeCell ref="AJ279:AN279"/>
    <mergeCell ref="AO279:AS279"/>
    <mergeCell ref="AT279:AW279"/>
    <mergeCell ref="AX279:BB279"/>
    <mergeCell ref="BC279:BG279"/>
    <mergeCell ref="BH279:BL279"/>
    <mergeCell ref="A279:F279"/>
    <mergeCell ref="G279:P279"/>
    <mergeCell ref="Q279:U279"/>
    <mergeCell ref="V279:Y279"/>
    <mergeCell ref="Z279:AD279"/>
    <mergeCell ref="AE279:AI279"/>
    <mergeCell ref="A293:BL293"/>
    <mergeCell ref="A294:BL294"/>
    <mergeCell ref="A295:F296"/>
    <mergeCell ref="G295:S296"/>
    <mergeCell ref="T295:Y296"/>
    <mergeCell ref="Z295:AD296"/>
    <mergeCell ref="AE295:AJ296"/>
    <mergeCell ref="AK295:AP296"/>
    <mergeCell ref="AQ295:AV296"/>
    <mergeCell ref="AW295:BD296"/>
    <mergeCell ref="AJ281:AN281"/>
    <mergeCell ref="AO281:AS281"/>
    <mergeCell ref="AT281:AW281"/>
    <mergeCell ref="AX281:BB281"/>
    <mergeCell ref="BC281:BG281"/>
    <mergeCell ref="BH281:BL281"/>
    <mergeCell ref="A281:F281"/>
    <mergeCell ref="G281:P281"/>
    <mergeCell ref="Q281:U281"/>
    <mergeCell ref="V281:Y281"/>
    <mergeCell ref="Z281:AD281"/>
    <mergeCell ref="AE281:AI281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K299:AP299"/>
    <mergeCell ref="AQ299:AV299"/>
    <mergeCell ref="A298:F298"/>
    <mergeCell ref="G298:S298"/>
    <mergeCell ref="T298:Y298"/>
    <mergeCell ref="Z298:AD298"/>
    <mergeCell ref="AE298:AJ298"/>
    <mergeCell ref="AK298:AP298"/>
    <mergeCell ref="BE295:BL296"/>
    <mergeCell ref="A297:F297"/>
    <mergeCell ref="G297:S297"/>
    <mergeCell ref="T297:Y297"/>
    <mergeCell ref="Z297:AD297"/>
    <mergeCell ref="AE297:AJ297"/>
    <mergeCell ref="AK297:AP297"/>
    <mergeCell ref="AQ297:AV297"/>
    <mergeCell ref="AW297:BD297"/>
    <mergeCell ref="BE297:BL297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4:AA324"/>
    <mergeCell ref="AH324:AP324"/>
    <mergeCell ref="AU324:BF324"/>
    <mergeCell ref="AH325:AP325"/>
    <mergeCell ref="AU325:BF325"/>
    <mergeCell ref="A31:D31"/>
    <mergeCell ref="E31:T31"/>
    <mergeCell ref="U31:Y31"/>
    <mergeCell ref="Z31:AD31"/>
    <mergeCell ref="AE31:AH31"/>
    <mergeCell ref="A317:BL317"/>
    <mergeCell ref="A321:AA321"/>
    <mergeCell ref="AH321:AP321"/>
    <mergeCell ref="AU321:BF321"/>
    <mergeCell ref="AH322:AP322"/>
    <mergeCell ref="AU322:BF322"/>
    <mergeCell ref="AW299:BD299"/>
    <mergeCell ref="BE299:BL299"/>
    <mergeCell ref="A311:BL311"/>
    <mergeCell ref="A312:BL312"/>
    <mergeCell ref="A315:BL315"/>
    <mergeCell ref="A316:BL316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AR81:AV81"/>
    <mergeCell ref="AW81:BA81"/>
    <mergeCell ref="BB81:BF81"/>
    <mergeCell ref="BG81:BK81"/>
    <mergeCell ref="AH78:AL78"/>
    <mergeCell ref="AM78:AQ78"/>
    <mergeCell ref="AR78:AV78"/>
    <mergeCell ref="AW78:BA78"/>
    <mergeCell ref="BB78:BF78"/>
    <mergeCell ref="BG78:BK78"/>
    <mergeCell ref="BQ73:BT73"/>
    <mergeCell ref="AX72:BA72"/>
    <mergeCell ref="BB72:BF72"/>
    <mergeCell ref="BG72:BK72"/>
    <mergeCell ref="BL72:BP72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Q110:BT110"/>
    <mergeCell ref="BU110:BY110"/>
    <mergeCell ref="AX109:BA109"/>
    <mergeCell ref="BB109:BF109"/>
    <mergeCell ref="BG109:BK109"/>
    <mergeCell ref="BL109:BP109"/>
    <mergeCell ref="BQ109:BT109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T129:BX129"/>
    <mergeCell ref="BT128:BX128"/>
    <mergeCell ref="BT127:BX127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6:BI156"/>
    <mergeCell ref="BJ156:BN156"/>
    <mergeCell ref="BO156:BS156"/>
    <mergeCell ref="BT156:BX156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V165:AE165"/>
    <mergeCell ref="AF165:AJ165"/>
    <mergeCell ref="AK165:AO165"/>
    <mergeCell ref="AP165:AT165"/>
    <mergeCell ref="AU165:AY165"/>
    <mergeCell ref="AZ165:BD165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90:BI190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D200:BH200"/>
    <mergeCell ref="BI200:BM200"/>
    <mergeCell ref="BN200:BR200"/>
    <mergeCell ref="A201:T201"/>
    <mergeCell ref="U201:Y201"/>
    <mergeCell ref="Z201:AD201"/>
    <mergeCell ref="AE201:AI201"/>
    <mergeCell ref="AJ201:AN201"/>
    <mergeCell ref="AO201:AS201"/>
    <mergeCell ref="AT201:AX201"/>
    <mergeCell ref="Z200:AD200"/>
    <mergeCell ref="AE200:AI200"/>
    <mergeCell ref="AJ200:AN200"/>
    <mergeCell ref="AO200:AS200"/>
    <mergeCell ref="AT200:AX200"/>
    <mergeCell ref="AY200:BC200"/>
    <mergeCell ref="A199:T199"/>
    <mergeCell ref="U199:Y199"/>
    <mergeCell ref="Z199:AD199"/>
    <mergeCell ref="AE199:AI199"/>
    <mergeCell ref="AJ199:AN199"/>
    <mergeCell ref="AO199:AS199"/>
    <mergeCell ref="AT199:AX199"/>
    <mergeCell ref="AY199:BC199"/>
    <mergeCell ref="BD199:BH199"/>
    <mergeCell ref="AT202:AX202"/>
    <mergeCell ref="AY202:BC202"/>
    <mergeCell ref="BD202:BH202"/>
    <mergeCell ref="BI202:BM202"/>
    <mergeCell ref="BN202:BR202"/>
    <mergeCell ref="A203:T203"/>
    <mergeCell ref="U203:Y203"/>
    <mergeCell ref="Z203:AD203"/>
    <mergeCell ref="AE203:AI203"/>
    <mergeCell ref="AJ203:AN203"/>
    <mergeCell ref="AY201:BC201"/>
    <mergeCell ref="BD201:BH201"/>
    <mergeCell ref="BI201:BM201"/>
    <mergeCell ref="BN201:BR201"/>
    <mergeCell ref="A202:T202"/>
    <mergeCell ref="U202:Y202"/>
    <mergeCell ref="Z202:AD202"/>
    <mergeCell ref="AE202:AI202"/>
    <mergeCell ref="AJ202:AN202"/>
    <mergeCell ref="AO202:AS202"/>
    <mergeCell ref="AT204:AX204"/>
    <mergeCell ref="AY204:BC204"/>
    <mergeCell ref="BD204:BH204"/>
    <mergeCell ref="BI204:BM204"/>
    <mergeCell ref="BN204:BR204"/>
    <mergeCell ref="A205:T205"/>
    <mergeCell ref="U205:Y205"/>
    <mergeCell ref="Z205:AD205"/>
    <mergeCell ref="AE205:AI205"/>
    <mergeCell ref="AJ205:AN205"/>
    <mergeCell ref="A204:T204"/>
    <mergeCell ref="U204:Y204"/>
    <mergeCell ref="Z204:AD204"/>
    <mergeCell ref="AE204:AI204"/>
    <mergeCell ref="AJ204:AN204"/>
    <mergeCell ref="AO204:AS204"/>
    <mergeCell ref="AO203:AS203"/>
    <mergeCell ref="AT203:AX203"/>
    <mergeCell ref="AY203:BC203"/>
    <mergeCell ref="BD203:BH203"/>
    <mergeCell ref="BI203:BM203"/>
    <mergeCell ref="BN203:BR203"/>
    <mergeCell ref="AT206:AX206"/>
    <mergeCell ref="AY206:BC206"/>
    <mergeCell ref="BD206:BH206"/>
    <mergeCell ref="BI206:BM206"/>
    <mergeCell ref="BN206:BR206"/>
    <mergeCell ref="A206:T206"/>
    <mergeCell ref="U206:Y206"/>
    <mergeCell ref="Z206:AD206"/>
    <mergeCell ref="AE206:AI206"/>
    <mergeCell ref="AJ206:AN206"/>
    <mergeCell ref="AO206:AS206"/>
    <mergeCell ref="AO205:AS205"/>
    <mergeCell ref="AT205:AX205"/>
    <mergeCell ref="AY205:BC205"/>
    <mergeCell ref="BD205:BH205"/>
    <mergeCell ref="BI205:BM205"/>
    <mergeCell ref="BN205:BR205"/>
    <mergeCell ref="A217:C217"/>
    <mergeCell ref="D217:V217"/>
    <mergeCell ref="W217:Y217"/>
    <mergeCell ref="Z217:AB217"/>
    <mergeCell ref="AC217:AE217"/>
    <mergeCell ref="AF217:AH217"/>
    <mergeCell ref="AU216:AW216"/>
    <mergeCell ref="AX216:AZ216"/>
    <mergeCell ref="BA216:BC216"/>
    <mergeCell ref="BD216:BF216"/>
    <mergeCell ref="BG216:BI216"/>
    <mergeCell ref="BJ216:BL216"/>
    <mergeCell ref="AC216:AE216"/>
    <mergeCell ref="AF216:AH216"/>
    <mergeCell ref="AI216:AK216"/>
    <mergeCell ref="AL216:AN216"/>
    <mergeCell ref="AO216:AQ216"/>
    <mergeCell ref="AR216:AT216"/>
    <mergeCell ref="BA218:BC218"/>
    <mergeCell ref="BD218:BF218"/>
    <mergeCell ref="BG218:BI218"/>
    <mergeCell ref="BJ218:BL218"/>
    <mergeCell ref="A219:C219"/>
    <mergeCell ref="D219:V219"/>
    <mergeCell ref="W219:Y219"/>
    <mergeCell ref="Z219:AB219"/>
    <mergeCell ref="AC219:AE219"/>
    <mergeCell ref="AF219:AH219"/>
    <mergeCell ref="AI218:AK218"/>
    <mergeCell ref="AL218:AN218"/>
    <mergeCell ref="AO218:AQ218"/>
    <mergeCell ref="AR218:AT218"/>
    <mergeCell ref="AU218:AW218"/>
    <mergeCell ref="AX218:AZ218"/>
    <mergeCell ref="BA217:BC217"/>
    <mergeCell ref="BD217:BF217"/>
    <mergeCell ref="BG217:BI217"/>
    <mergeCell ref="BJ217:BL217"/>
    <mergeCell ref="A218:C218"/>
    <mergeCell ref="D218:V218"/>
    <mergeCell ref="W218:Y218"/>
    <mergeCell ref="Z218:AB218"/>
    <mergeCell ref="AC218:AE218"/>
    <mergeCell ref="AF218:AH218"/>
    <mergeCell ref="AI217:AK217"/>
    <mergeCell ref="AL217:AN217"/>
    <mergeCell ref="AO217:AQ217"/>
    <mergeCell ref="AR217:AT217"/>
    <mergeCell ref="AU217:AW217"/>
    <mergeCell ref="AX217:AZ217"/>
    <mergeCell ref="BA220:BC220"/>
    <mergeCell ref="BD220:BF220"/>
    <mergeCell ref="BG220:BI220"/>
    <mergeCell ref="BJ220:BL220"/>
    <mergeCell ref="A221:C221"/>
    <mergeCell ref="D221:V221"/>
    <mergeCell ref="W221:Y221"/>
    <mergeCell ref="Z221:AB221"/>
    <mergeCell ref="AC221:AE221"/>
    <mergeCell ref="AF221:AH221"/>
    <mergeCell ref="AI220:AK220"/>
    <mergeCell ref="AL220:AN220"/>
    <mergeCell ref="AO220:AQ220"/>
    <mergeCell ref="AR220:AT220"/>
    <mergeCell ref="AU220:AW220"/>
    <mergeCell ref="AX220:AZ220"/>
    <mergeCell ref="BA219:BC219"/>
    <mergeCell ref="BD219:BF219"/>
    <mergeCell ref="BG219:BI219"/>
    <mergeCell ref="BJ219:BL219"/>
    <mergeCell ref="A220:C220"/>
    <mergeCell ref="D220:V220"/>
    <mergeCell ref="W220:Y220"/>
    <mergeCell ref="Z220:AB220"/>
    <mergeCell ref="AC220:AE220"/>
    <mergeCell ref="AF220:AH220"/>
    <mergeCell ref="AI219:AK219"/>
    <mergeCell ref="AL219:AN219"/>
    <mergeCell ref="AO219:AQ219"/>
    <mergeCell ref="AR219:AT219"/>
    <mergeCell ref="AU219:AW219"/>
    <mergeCell ref="AX219:AZ219"/>
    <mergeCell ref="A263:F263"/>
    <mergeCell ref="G263:S263"/>
    <mergeCell ref="T263:Y263"/>
    <mergeCell ref="Z263:AD263"/>
    <mergeCell ref="AE263:AJ263"/>
    <mergeCell ref="AK263:AP263"/>
    <mergeCell ref="AQ263:AV263"/>
    <mergeCell ref="AW263:BA263"/>
    <mergeCell ref="BA221:BC221"/>
    <mergeCell ref="BD221:BF221"/>
    <mergeCell ref="BG221:BI221"/>
    <mergeCell ref="BJ221:BL221"/>
    <mergeCell ref="AI221:AK221"/>
    <mergeCell ref="AL221:AN221"/>
    <mergeCell ref="AO221:AQ221"/>
    <mergeCell ref="AR221:AT221"/>
    <mergeCell ref="AU221:AW221"/>
    <mergeCell ref="AX221:AZ221"/>
    <mergeCell ref="AK262:AP262"/>
    <mergeCell ref="AQ262:AV262"/>
    <mergeCell ref="AW262:BA262"/>
    <mergeCell ref="BB262:BF262"/>
    <mergeCell ref="BG262:BL262"/>
    <mergeCell ref="AQ258:AV259"/>
    <mergeCell ref="AW258:BF258"/>
    <mergeCell ref="BG258:BL259"/>
    <mergeCell ref="AW259:BA259"/>
    <mergeCell ref="BB259:BF259"/>
    <mergeCell ref="A258:F259"/>
    <mergeCell ref="G258:S259"/>
    <mergeCell ref="T258:Y259"/>
    <mergeCell ref="Z258:AD259"/>
    <mergeCell ref="BB265:BF265"/>
    <mergeCell ref="BG265:BL265"/>
    <mergeCell ref="A266:F266"/>
    <mergeCell ref="G266:S266"/>
    <mergeCell ref="T266:Y266"/>
    <mergeCell ref="Z266:AD266"/>
    <mergeCell ref="AE266:AJ266"/>
    <mergeCell ref="AK266:AP266"/>
    <mergeCell ref="AQ266:AV266"/>
    <mergeCell ref="AW266:BA266"/>
    <mergeCell ref="BB264:BF264"/>
    <mergeCell ref="BG264:BL264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T264:Y264"/>
    <mergeCell ref="Z264:AD264"/>
    <mergeCell ref="AE264:AJ264"/>
    <mergeCell ref="AK264:AP264"/>
    <mergeCell ref="AQ264:AV264"/>
    <mergeCell ref="AW264:BA264"/>
    <mergeCell ref="BB267:BF267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6:BF266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BB269:BF269"/>
    <mergeCell ref="BG269:BL269"/>
    <mergeCell ref="A270:F270"/>
    <mergeCell ref="G270:S270"/>
    <mergeCell ref="T270:Y270"/>
    <mergeCell ref="Z270:AD270"/>
    <mergeCell ref="AE270:AJ270"/>
    <mergeCell ref="AK270:AP270"/>
    <mergeCell ref="AQ270:AV270"/>
    <mergeCell ref="AW270:BA270"/>
    <mergeCell ref="BB268:BF268"/>
    <mergeCell ref="BG268:BL268"/>
    <mergeCell ref="A269:F269"/>
    <mergeCell ref="G269:S269"/>
    <mergeCell ref="T269:Y269"/>
    <mergeCell ref="Z269:AD269"/>
    <mergeCell ref="AE269:AJ269"/>
    <mergeCell ref="AK269:AP269"/>
    <mergeCell ref="AQ269:AV269"/>
    <mergeCell ref="AW269:BA269"/>
    <mergeCell ref="BB272:BF272"/>
    <mergeCell ref="BG272:BL272"/>
    <mergeCell ref="BB271:BF271"/>
    <mergeCell ref="BG271:BL271"/>
    <mergeCell ref="A272:F272"/>
    <mergeCell ref="G272:S272"/>
    <mergeCell ref="T272:Y272"/>
    <mergeCell ref="Z272:AD272"/>
    <mergeCell ref="AE272:AJ272"/>
    <mergeCell ref="AK272:AP272"/>
    <mergeCell ref="AQ272:AV272"/>
    <mergeCell ref="AW272:BA272"/>
    <mergeCell ref="BB270:BF270"/>
    <mergeCell ref="BG270:BL270"/>
    <mergeCell ref="A271:F271"/>
    <mergeCell ref="G271:S271"/>
    <mergeCell ref="T271:Y271"/>
    <mergeCell ref="Z271:AD271"/>
    <mergeCell ref="AE271:AJ271"/>
    <mergeCell ref="AK271:AP271"/>
    <mergeCell ref="AQ271:AV271"/>
    <mergeCell ref="AW271:BA271"/>
    <mergeCell ref="AJ283:AN283"/>
    <mergeCell ref="AO283:AS283"/>
    <mergeCell ref="AT283:AW283"/>
    <mergeCell ref="AX283:BB283"/>
    <mergeCell ref="BC283:BG283"/>
    <mergeCell ref="BH283:BL283"/>
    <mergeCell ref="AT282:AW282"/>
    <mergeCell ref="AX282:BB282"/>
    <mergeCell ref="BC282:BG282"/>
    <mergeCell ref="BH282:BL282"/>
    <mergeCell ref="A283:F283"/>
    <mergeCell ref="G283:P283"/>
    <mergeCell ref="Q283:U283"/>
    <mergeCell ref="V283:Y283"/>
    <mergeCell ref="Z283:AD283"/>
    <mergeCell ref="AE283:AI283"/>
    <mergeCell ref="A282:F282"/>
    <mergeCell ref="G282:P282"/>
    <mergeCell ref="Q282:U282"/>
    <mergeCell ref="V282:Y282"/>
    <mergeCell ref="Z282:AD282"/>
    <mergeCell ref="AE282:AI282"/>
    <mergeCell ref="AJ282:AN282"/>
    <mergeCell ref="AO282:AS282"/>
    <mergeCell ref="AJ285:AN285"/>
    <mergeCell ref="AO285:AS285"/>
    <mergeCell ref="AT285:AW285"/>
    <mergeCell ref="AX285:BB285"/>
    <mergeCell ref="BC285:BG285"/>
    <mergeCell ref="BH285:BL285"/>
    <mergeCell ref="A285:F285"/>
    <mergeCell ref="G285:P285"/>
    <mergeCell ref="Q285:U285"/>
    <mergeCell ref="V285:Y285"/>
    <mergeCell ref="Z285:AD285"/>
    <mergeCell ref="AE285:AI285"/>
    <mergeCell ref="AJ284:AN284"/>
    <mergeCell ref="AO284:AS284"/>
    <mergeCell ref="AT284:AW284"/>
    <mergeCell ref="AX284:BB284"/>
    <mergeCell ref="BC284:BG284"/>
    <mergeCell ref="BH284:BL284"/>
    <mergeCell ref="A284:F284"/>
    <mergeCell ref="G284:P284"/>
    <mergeCell ref="Q284:U284"/>
    <mergeCell ref="V284:Y284"/>
    <mergeCell ref="Z284:AD284"/>
    <mergeCell ref="AE284:AI284"/>
    <mergeCell ref="AJ287:AN287"/>
    <mergeCell ref="AO287:AS287"/>
    <mergeCell ref="AT287:AW287"/>
    <mergeCell ref="AX287:BB287"/>
    <mergeCell ref="BC287:BG287"/>
    <mergeCell ref="BH287:BL287"/>
    <mergeCell ref="A287:F287"/>
    <mergeCell ref="G287:P287"/>
    <mergeCell ref="Q287:U287"/>
    <mergeCell ref="V287:Y287"/>
    <mergeCell ref="Z287:AD287"/>
    <mergeCell ref="AE287:AI287"/>
    <mergeCell ref="AJ286:AN286"/>
    <mergeCell ref="AO286:AS286"/>
    <mergeCell ref="AT286:AW286"/>
    <mergeCell ref="AX286:BB286"/>
    <mergeCell ref="BC286:BG286"/>
    <mergeCell ref="BH286:BL286"/>
    <mergeCell ref="A286:F286"/>
    <mergeCell ref="G286:P286"/>
    <mergeCell ref="Q286:U286"/>
    <mergeCell ref="V286:Y286"/>
    <mergeCell ref="Z286:AD286"/>
    <mergeCell ref="AE286:AI286"/>
    <mergeCell ref="AJ289:AN289"/>
    <mergeCell ref="AO289:AS289"/>
    <mergeCell ref="AT289:AW289"/>
    <mergeCell ref="AX289:BB289"/>
    <mergeCell ref="BC289:BG289"/>
    <mergeCell ref="BH289:BL289"/>
    <mergeCell ref="A289:F289"/>
    <mergeCell ref="G289:P289"/>
    <mergeCell ref="Q289:U289"/>
    <mergeCell ref="V289:Y289"/>
    <mergeCell ref="Z289:AD289"/>
    <mergeCell ref="AE289:AI289"/>
    <mergeCell ref="AJ288:AN288"/>
    <mergeCell ref="AO288:AS288"/>
    <mergeCell ref="AT288:AW288"/>
    <mergeCell ref="AX288:BB288"/>
    <mergeCell ref="BC288:BG288"/>
    <mergeCell ref="BH288:BL288"/>
    <mergeCell ref="A288:F288"/>
    <mergeCell ref="G288:P288"/>
    <mergeCell ref="Q288:U288"/>
    <mergeCell ref="V288:Y288"/>
    <mergeCell ref="Z288:AD288"/>
    <mergeCell ref="AE288:AI288"/>
    <mergeCell ref="AJ291:AN291"/>
    <mergeCell ref="AO291:AS291"/>
    <mergeCell ref="AT291:AW291"/>
    <mergeCell ref="AX291:BB291"/>
    <mergeCell ref="BC291:BG291"/>
    <mergeCell ref="BH291:BL291"/>
    <mergeCell ref="A291:F291"/>
    <mergeCell ref="G291:P291"/>
    <mergeCell ref="Q291:U291"/>
    <mergeCell ref="V291:Y291"/>
    <mergeCell ref="Z291:AD291"/>
    <mergeCell ref="AE291:AI291"/>
    <mergeCell ref="AJ290:AN290"/>
    <mergeCell ref="AO290:AS290"/>
    <mergeCell ref="AT290:AW290"/>
    <mergeCell ref="AX290:BB290"/>
    <mergeCell ref="BC290:BG290"/>
    <mergeCell ref="BH290:BL290"/>
    <mergeCell ref="A290:F290"/>
    <mergeCell ref="G290:P290"/>
    <mergeCell ref="Q290:U290"/>
    <mergeCell ref="V290:Y290"/>
    <mergeCell ref="Z290:AD290"/>
    <mergeCell ref="AE290:AI290"/>
    <mergeCell ref="AK301:AP301"/>
    <mergeCell ref="AQ301:AV301"/>
    <mergeCell ref="AW301:BD301"/>
    <mergeCell ref="BE301:BL301"/>
    <mergeCell ref="A302:F302"/>
    <mergeCell ref="G302:S302"/>
    <mergeCell ref="T302:Y302"/>
    <mergeCell ref="Z302:AD302"/>
    <mergeCell ref="AE302:AJ302"/>
    <mergeCell ref="AK302:AP302"/>
    <mergeCell ref="AE300:AJ300"/>
    <mergeCell ref="AK300:AP300"/>
    <mergeCell ref="AQ300:AV300"/>
    <mergeCell ref="AW300:BD300"/>
    <mergeCell ref="BE300:BL300"/>
    <mergeCell ref="A301:F301"/>
    <mergeCell ref="G301:S301"/>
    <mergeCell ref="T301:Y301"/>
    <mergeCell ref="Z301:AD301"/>
    <mergeCell ref="AE301:AJ301"/>
    <mergeCell ref="A300:F300"/>
    <mergeCell ref="G300:S300"/>
    <mergeCell ref="T300:Y300"/>
    <mergeCell ref="Z300:AD300"/>
    <mergeCell ref="AW303:BD303"/>
    <mergeCell ref="BE303:BL303"/>
    <mergeCell ref="A304:F304"/>
    <mergeCell ref="G304:S304"/>
    <mergeCell ref="T304:Y304"/>
    <mergeCell ref="Z304:AD304"/>
    <mergeCell ref="AE304:AJ304"/>
    <mergeCell ref="AK304:AP304"/>
    <mergeCell ref="AQ304:AV304"/>
    <mergeCell ref="AW304:BD304"/>
    <mergeCell ref="AQ302:AV302"/>
    <mergeCell ref="AW302:BD302"/>
    <mergeCell ref="BE302:BL302"/>
    <mergeCell ref="A303:F303"/>
    <mergeCell ref="G303:S303"/>
    <mergeCell ref="T303:Y303"/>
    <mergeCell ref="Z303:AD303"/>
    <mergeCell ref="AE303:AJ303"/>
    <mergeCell ref="AK303:AP303"/>
    <mergeCell ref="AQ303:AV303"/>
    <mergeCell ref="AQ306:AV306"/>
    <mergeCell ref="AW306:BD306"/>
    <mergeCell ref="BE306:BL306"/>
    <mergeCell ref="A307:F307"/>
    <mergeCell ref="G307:S307"/>
    <mergeCell ref="T307:Y307"/>
    <mergeCell ref="Z307:AD307"/>
    <mergeCell ref="AE307:AJ307"/>
    <mergeCell ref="AK307:AP307"/>
    <mergeCell ref="AQ307:AV307"/>
    <mergeCell ref="A306:F306"/>
    <mergeCell ref="G306:S306"/>
    <mergeCell ref="T306:Y306"/>
    <mergeCell ref="Z306:AD306"/>
    <mergeCell ref="AE306:AJ306"/>
    <mergeCell ref="AK306:AP306"/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W305:BD305"/>
    <mergeCell ref="BE305:BL305"/>
    <mergeCell ref="BE308:BL308"/>
    <mergeCell ref="A309:F309"/>
    <mergeCell ref="G309:S309"/>
    <mergeCell ref="T309:Y309"/>
    <mergeCell ref="Z309:AD309"/>
    <mergeCell ref="AE309:AJ309"/>
    <mergeCell ref="AK309:AP309"/>
    <mergeCell ref="AQ309:AV309"/>
    <mergeCell ref="AW309:BD309"/>
    <mergeCell ref="BE309:BL309"/>
    <mergeCell ref="AW307:BD307"/>
    <mergeCell ref="BE307:BL307"/>
    <mergeCell ref="A308:F308"/>
    <mergeCell ref="G308:S308"/>
    <mergeCell ref="T308:Y308"/>
    <mergeCell ref="Z308:AD308"/>
    <mergeCell ref="AE308:AJ308"/>
    <mergeCell ref="AK308:AP308"/>
    <mergeCell ref="AQ308:AV308"/>
    <mergeCell ref="AW308:BD308"/>
  </mergeCells>
  <conditionalFormatting sqref="A110 A215 A119">
    <cfRule type="cellIs" dxfId="119" priority="124" stopIfTrue="1" operator="equal">
      <formula>A109</formula>
    </cfRule>
  </conditionalFormatting>
  <conditionalFormatting sqref="A129:C129 A163:C163">
    <cfRule type="cellIs" dxfId="118" priority="125" stopIfTrue="1" operator="equal">
      <formula>A128</formula>
    </cfRule>
    <cfRule type="cellIs" dxfId="117" priority="126" stopIfTrue="1" operator="equal">
      <formula>0</formula>
    </cfRule>
  </conditionalFormatting>
  <conditionalFormatting sqref="A111">
    <cfRule type="cellIs" dxfId="116" priority="123" stopIfTrue="1" operator="equal">
      <formula>A110</formula>
    </cfRule>
  </conditionalFormatting>
  <conditionalFormatting sqref="A121">
    <cfRule type="cellIs" dxfId="115" priority="128" stopIfTrue="1" operator="equal">
      <formula>A119</formula>
    </cfRule>
  </conditionalFormatting>
  <conditionalFormatting sqref="A120">
    <cfRule type="cellIs" dxfId="114" priority="121" stopIfTrue="1" operator="equal">
      <formula>A119</formula>
    </cfRule>
  </conditionalFormatting>
  <conditionalFormatting sqref="A216">
    <cfRule type="cellIs" dxfId="113" priority="7" stopIfTrue="1" operator="equal">
      <formula>A215</formula>
    </cfRule>
  </conditionalFormatting>
  <conditionalFormatting sqref="A130:C130">
    <cfRule type="cellIs" dxfId="112" priority="118" stopIfTrue="1" operator="equal">
      <formula>A129</formula>
    </cfRule>
    <cfRule type="cellIs" dxfId="111" priority="119" stopIfTrue="1" operator="equal">
      <formula>0</formula>
    </cfRule>
  </conditionalFormatting>
  <conditionalFormatting sqref="A131:C131">
    <cfRule type="cellIs" dxfId="110" priority="116" stopIfTrue="1" operator="equal">
      <formula>A130</formula>
    </cfRule>
    <cfRule type="cellIs" dxfId="109" priority="117" stopIfTrue="1" operator="equal">
      <formula>0</formula>
    </cfRule>
  </conditionalFormatting>
  <conditionalFormatting sqref="A132:C132">
    <cfRule type="cellIs" dxfId="108" priority="114" stopIfTrue="1" operator="equal">
      <formula>A131</formula>
    </cfRule>
    <cfRule type="cellIs" dxfId="107" priority="115" stopIfTrue="1" operator="equal">
      <formula>0</formula>
    </cfRule>
  </conditionalFormatting>
  <conditionalFormatting sqref="A133:C133">
    <cfRule type="cellIs" dxfId="106" priority="112" stopIfTrue="1" operator="equal">
      <formula>A132</formula>
    </cfRule>
    <cfRule type="cellIs" dxfId="105" priority="113" stopIfTrue="1" operator="equal">
      <formula>0</formula>
    </cfRule>
  </conditionalFormatting>
  <conditionalFormatting sqref="A134:C134">
    <cfRule type="cellIs" dxfId="104" priority="110" stopIfTrue="1" operator="equal">
      <formula>A133</formula>
    </cfRule>
    <cfRule type="cellIs" dxfId="103" priority="111" stopIfTrue="1" operator="equal">
      <formula>0</formula>
    </cfRule>
  </conditionalFormatting>
  <conditionalFormatting sqref="A135:C135">
    <cfRule type="cellIs" dxfId="102" priority="108" stopIfTrue="1" operator="equal">
      <formula>A134</formula>
    </cfRule>
    <cfRule type="cellIs" dxfId="101" priority="109" stopIfTrue="1" operator="equal">
      <formula>0</formula>
    </cfRule>
  </conditionalFormatting>
  <conditionalFormatting sqref="A136:C136">
    <cfRule type="cellIs" dxfId="100" priority="106" stopIfTrue="1" operator="equal">
      <formula>A135</formula>
    </cfRule>
    <cfRule type="cellIs" dxfId="99" priority="107" stopIfTrue="1" operator="equal">
      <formula>0</formula>
    </cfRule>
  </conditionalFormatting>
  <conditionalFormatting sqref="A137:C137">
    <cfRule type="cellIs" dxfId="98" priority="104" stopIfTrue="1" operator="equal">
      <formula>A136</formula>
    </cfRule>
    <cfRule type="cellIs" dxfId="97" priority="105" stopIfTrue="1" operator="equal">
      <formula>0</formula>
    </cfRule>
  </conditionalFormatting>
  <conditionalFormatting sqref="A138:C138">
    <cfRule type="cellIs" dxfId="96" priority="102" stopIfTrue="1" operator="equal">
      <formula>A137</formula>
    </cfRule>
    <cfRule type="cellIs" dxfId="95" priority="103" stopIfTrue="1" operator="equal">
      <formula>0</formula>
    </cfRule>
  </conditionalFormatting>
  <conditionalFormatting sqref="A139:C139">
    <cfRule type="cellIs" dxfId="94" priority="100" stopIfTrue="1" operator="equal">
      <formula>A138</formula>
    </cfRule>
    <cfRule type="cellIs" dxfId="93" priority="101" stopIfTrue="1" operator="equal">
      <formula>0</formula>
    </cfRule>
  </conditionalFormatting>
  <conditionalFormatting sqref="A140:C140">
    <cfRule type="cellIs" dxfId="92" priority="98" stopIfTrue="1" operator="equal">
      <formula>A139</formula>
    </cfRule>
    <cfRule type="cellIs" dxfId="91" priority="99" stopIfTrue="1" operator="equal">
      <formula>0</formula>
    </cfRule>
  </conditionalFormatting>
  <conditionalFormatting sqref="A141:C141">
    <cfRule type="cellIs" dxfId="90" priority="96" stopIfTrue="1" operator="equal">
      <formula>A140</formula>
    </cfRule>
    <cfRule type="cellIs" dxfId="89" priority="97" stopIfTrue="1" operator="equal">
      <formula>0</formula>
    </cfRule>
  </conditionalFormatting>
  <conditionalFormatting sqref="A142:C142">
    <cfRule type="cellIs" dxfId="88" priority="94" stopIfTrue="1" operator="equal">
      <formula>A141</formula>
    </cfRule>
    <cfRule type="cellIs" dxfId="87" priority="95" stopIfTrue="1" operator="equal">
      <formula>0</formula>
    </cfRule>
  </conditionalFormatting>
  <conditionalFormatting sqref="A143:C143">
    <cfRule type="cellIs" dxfId="86" priority="92" stopIfTrue="1" operator="equal">
      <formula>A142</formula>
    </cfRule>
    <cfRule type="cellIs" dxfId="85" priority="93" stopIfTrue="1" operator="equal">
      <formula>0</formula>
    </cfRule>
  </conditionalFormatting>
  <conditionalFormatting sqref="A144:C144">
    <cfRule type="cellIs" dxfId="84" priority="90" stopIfTrue="1" operator="equal">
      <formula>A143</formula>
    </cfRule>
    <cfRule type="cellIs" dxfId="83" priority="91" stopIfTrue="1" operator="equal">
      <formula>0</formula>
    </cfRule>
  </conditionalFormatting>
  <conditionalFormatting sqref="A145:C145">
    <cfRule type="cellIs" dxfId="82" priority="88" stopIfTrue="1" operator="equal">
      <formula>A144</formula>
    </cfRule>
    <cfRule type="cellIs" dxfId="81" priority="89" stopIfTrue="1" operator="equal">
      <formula>0</formula>
    </cfRule>
  </conditionalFormatting>
  <conditionalFormatting sqref="A146:C146">
    <cfRule type="cellIs" dxfId="80" priority="86" stopIfTrue="1" operator="equal">
      <formula>A145</formula>
    </cfRule>
    <cfRule type="cellIs" dxfId="79" priority="87" stopIfTrue="1" operator="equal">
      <formula>0</formula>
    </cfRule>
  </conditionalFormatting>
  <conditionalFormatting sqref="A147:C147">
    <cfRule type="cellIs" dxfId="78" priority="84" stopIfTrue="1" operator="equal">
      <formula>A146</formula>
    </cfRule>
    <cfRule type="cellIs" dxfId="77" priority="85" stopIfTrue="1" operator="equal">
      <formula>0</formula>
    </cfRule>
  </conditionalFormatting>
  <conditionalFormatting sqref="A148:C148">
    <cfRule type="cellIs" dxfId="76" priority="82" stopIfTrue="1" operator="equal">
      <formula>A147</formula>
    </cfRule>
    <cfRule type="cellIs" dxfId="75" priority="83" stopIfTrue="1" operator="equal">
      <formula>0</formula>
    </cfRule>
  </conditionalFormatting>
  <conditionalFormatting sqref="A149:C149">
    <cfRule type="cellIs" dxfId="74" priority="80" stopIfTrue="1" operator="equal">
      <formula>A148</formula>
    </cfRule>
    <cfRule type="cellIs" dxfId="73" priority="81" stopIfTrue="1" operator="equal">
      <formula>0</formula>
    </cfRule>
  </conditionalFormatting>
  <conditionalFormatting sqref="A150:C150">
    <cfRule type="cellIs" dxfId="72" priority="78" stopIfTrue="1" operator="equal">
      <formula>A149</formula>
    </cfRule>
    <cfRule type="cellIs" dxfId="71" priority="79" stopIfTrue="1" operator="equal">
      <formula>0</formula>
    </cfRule>
  </conditionalFormatting>
  <conditionalFormatting sqref="A151:C151">
    <cfRule type="cellIs" dxfId="70" priority="76" stopIfTrue="1" operator="equal">
      <formula>A150</formula>
    </cfRule>
    <cfRule type="cellIs" dxfId="69" priority="77" stopIfTrue="1" operator="equal">
      <formula>0</formula>
    </cfRule>
  </conditionalFormatting>
  <conditionalFormatting sqref="A152:C152">
    <cfRule type="cellIs" dxfId="68" priority="74" stopIfTrue="1" operator="equal">
      <formula>A151</formula>
    </cfRule>
    <cfRule type="cellIs" dxfId="67" priority="75" stopIfTrue="1" operator="equal">
      <formula>0</formula>
    </cfRule>
  </conditionalFormatting>
  <conditionalFormatting sqref="A153:C153">
    <cfRule type="cellIs" dxfId="66" priority="72" stopIfTrue="1" operator="equal">
      <formula>A152</formula>
    </cfRule>
    <cfRule type="cellIs" dxfId="65" priority="73" stopIfTrue="1" operator="equal">
      <formula>0</formula>
    </cfRule>
  </conditionalFormatting>
  <conditionalFormatting sqref="A154:C154">
    <cfRule type="cellIs" dxfId="64" priority="70" stopIfTrue="1" operator="equal">
      <formula>A153</formula>
    </cfRule>
    <cfRule type="cellIs" dxfId="63" priority="71" stopIfTrue="1" operator="equal">
      <formula>0</formula>
    </cfRule>
  </conditionalFormatting>
  <conditionalFormatting sqref="A155:C155">
    <cfRule type="cellIs" dxfId="62" priority="68" stopIfTrue="1" operator="equal">
      <formula>A154</formula>
    </cfRule>
    <cfRule type="cellIs" dxfId="61" priority="69" stopIfTrue="1" operator="equal">
      <formula>0</formula>
    </cfRule>
  </conditionalFormatting>
  <conditionalFormatting sqref="A156:C156">
    <cfRule type="cellIs" dxfId="60" priority="66" stopIfTrue="1" operator="equal">
      <formula>A155</formula>
    </cfRule>
    <cfRule type="cellIs" dxfId="59" priority="67" stopIfTrue="1" operator="equal">
      <formula>0</formula>
    </cfRule>
  </conditionalFormatting>
  <conditionalFormatting sqref="A164:C164">
    <cfRule type="cellIs" dxfId="58" priority="62" stopIfTrue="1" operator="equal">
      <formula>A163</formula>
    </cfRule>
    <cfRule type="cellIs" dxfId="57" priority="63" stopIfTrue="1" operator="equal">
      <formula>0</formula>
    </cfRule>
  </conditionalFormatting>
  <conditionalFormatting sqref="A165:C165">
    <cfRule type="cellIs" dxfId="56" priority="60" stopIfTrue="1" operator="equal">
      <formula>A164</formula>
    </cfRule>
    <cfRule type="cellIs" dxfId="55" priority="61" stopIfTrue="1" operator="equal">
      <formula>0</formula>
    </cfRule>
  </conditionalFormatting>
  <conditionalFormatting sqref="A166:C166">
    <cfRule type="cellIs" dxfId="54" priority="58" stopIfTrue="1" operator="equal">
      <formula>A165</formula>
    </cfRule>
    <cfRule type="cellIs" dxfId="53" priority="59" stopIfTrue="1" operator="equal">
      <formula>0</formula>
    </cfRule>
  </conditionalFormatting>
  <conditionalFormatting sqref="A167:C167">
    <cfRule type="cellIs" dxfId="52" priority="56" stopIfTrue="1" operator="equal">
      <formula>A166</formula>
    </cfRule>
    <cfRule type="cellIs" dxfId="51" priority="57" stopIfTrue="1" operator="equal">
      <formula>0</formula>
    </cfRule>
  </conditionalFormatting>
  <conditionalFormatting sqref="A168:C168">
    <cfRule type="cellIs" dxfId="50" priority="54" stopIfTrue="1" operator="equal">
      <formula>A167</formula>
    </cfRule>
    <cfRule type="cellIs" dxfId="49" priority="55" stopIfTrue="1" operator="equal">
      <formula>0</formula>
    </cfRule>
  </conditionalFormatting>
  <conditionalFormatting sqref="A169:C169">
    <cfRule type="cellIs" dxfId="48" priority="52" stopIfTrue="1" operator="equal">
      <formula>A168</formula>
    </cfRule>
    <cfRule type="cellIs" dxfId="47" priority="53" stopIfTrue="1" operator="equal">
      <formula>0</formula>
    </cfRule>
  </conditionalFormatting>
  <conditionalFormatting sqref="A170:C170">
    <cfRule type="cellIs" dxfId="46" priority="50" stopIfTrue="1" operator="equal">
      <formula>A169</formula>
    </cfRule>
    <cfRule type="cellIs" dxfId="45" priority="51" stopIfTrue="1" operator="equal">
      <formula>0</formula>
    </cfRule>
  </conditionalFormatting>
  <conditionalFormatting sqref="A171:C171">
    <cfRule type="cellIs" dxfId="44" priority="48" stopIfTrue="1" operator="equal">
      <formula>A170</formula>
    </cfRule>
    <cfRule type="cellIs" dxfId="43" priority="49" stopIfTrue="1" operator="equal">
      <formula>0</formula>
    </cfRule>
  </conditionalFormatting>
  <conditionalFormatting sqref="A172:C172">
    <cfRule type="cellIs" dxfId="42" priority="46" stopIfTrue="1" operator="equal">
      <formula>A171</formula>
    </cfRule>
    <cfRule type="cellIs" dxfId="41" priority="47" stopIfTrue="1" operator="equal">
      <formula>0</formula>
    </cfRule>
  </conditionalFormatting>
  <conditionalFormatting sqref="A173:C173">
    <cfRule type="cellIs" dxfId="40" priority="44" stopIfTrue="1" operator="equal">
      <formula>A172</formula>
    </cfRule>
    <cfRule type="cellIs" dxfId="39" priority="45" stopIfTrue="1" operator="equal">
      <formula>0</formula>
    </cfRule>
  </conditionalFormatting>
  <conditionalFormatting sqref="A174:C174">
    <cfRule type="cellIs" dxfId="38" priority="42" stopIfTrue="1" operator="equal">
      <formula>A173</formula>
    </cfRule>
    <cfRule type="cellIs" dxfId="37" priority="43" stopIfTrue="1" operator="equal">
      <formula>0</formula>
    </cfRule>
  </conditionalFormatting>
  <conditionalFormatting sqref="A175:C175">
    <cfRule type="cellIs" dxfId="36" priority="40" stopIfTrue="1" operator="equal">
      <formula>A174</formula>
    </cfRule>
    <cfRule type="cellIs" dxfId="35" priority="41" stopIfTrue="1" operator="equal">
      <formula>0</formula>
    </cfRule>
  </conditionalFormatting>
  <conditionalFormatting sqref="A176:C176">
    <cfRule type="cellIs" dxfId="34" priority="38" stopIfTrue="1" operator="equal">
      <formula>A175</formula>
    </cfRule>
    <cfRule type="cellIs" dxfId="33" priority="39" stopIfTrue="1" operator="equal">
      <formula>0</formula>
    </cfRule>
  </conditionalFormatting>
  <conditionalFormatting sqref="A177:C177">
    <cfRule type="cellIs" dxfId="32" priority="36" stopIfTrue="1" operator="equal">
      <formula>A176</formula>
    </cfRule>
    <cfRule type="cellIs" dxfId="31" priority="37" stopIfTrue="1" operator="equal">
      <formula>0</formula>
    </cfRule>
  </conditionalFormatting>
  <conditionalFormatting sqref="A178:C178">
    <cfRule type="cellIs" dxfId="30" priority="34" stopIfTrue="1" operator="equal">
      <formula>A177</formula>
    </cfRule>
    <cfRule type="cellIs" dxfId="29" priority="35" stopIfTrue="1" operator="equal">
      <formula>0</formula>
    </cfRule>
  </conditionalFormatting>
  <conditionalFormatting sqref="A179:C179">
    <cfRule type="cellIs" dxfId="28" priority="32" stopIfTrue="1" operator="equal">
      <formula>A178</formula>
    </cfRule>
    <cfRule type="cellIs" dxfId="27" priority="33" stopIfTrue="1" operator="equal">
      <formula>0</formula>
    </cfRule>
  </conditionalFormatting>
  <conditionalFormatting sqref="A180:C180">
    <cfRule type="cellIs" dxfId="26" priority="30" stopIfTrue="1" operator="equal">
      <formula>A179</formula>
    </cfRule>
    <cfRule type="cellIs" dxfId="25" priority="31" stopIfTrue="1" operator="equal">
      <formula>0</formula>
    </cfRule>
  </conditionalFormatting>
  <conditionalFormatting sqref="A181:C181">
    <cfRule type="cellIs" dxfId="24" priority="28" stopIfTrue="1" operator="equal">
      <formula>A180</formula>
    </cfRule>
    <cfRule type="cellIs" dxfId="23" priority="29" stopIfTrue="1" operator="equal">
      <formula>0</formula>
    </cfRule>
  </conditionalFormatting>
  <conditionalFormatting sqref="A182:C182">
    <cfRule type="cellIs" dxfId="22" priority="26" stopIfTrue="1" operator="equal">
      <formula>A181</formula>
    </cfRule>
    <cfRule type="cellIs" dxfId="21" priority="27" stopIfTrue="1" operator="equal">
      <formula>0</formula>
    </cfRule>
  </conditionalFormatting>
  <conditionalFormatting sqref="A183:C183">
    <cfRule type="cellIs" dxfId="20" priority="24" stopIfTrue="1" operator="equal">
      <formula>A182</formula>
    </cfRule>
    <cfRule type="cellIs" dxfId="19" priority="25" stopIfTrue="1" operator="equal">
      <formula>0</formula>
    </cfRule>
  </conditionalFormatting>
  <conditionalFormatting sqref="A184:C184">
    <cfRule type="cellIs" dxfId="18" priority="22" stopIfTrue="1" operator="equal">
      <formula>A183</formula>
    </cfRule>
    <cfRule type="cellIs" dxfId="17" priority="23" stopIfTrue="1" operator="equal">
      <formula>0</formula>
    </cfRule>
  </conditionalFormatting>
  <conditionalFormatting sqref="A185:C185">
    <cfRule type="cellIs" dxfId="16" priority="20" stopIfTrue="1" operator="equal">
      <formula>A184</formula>
    </cfRule>
    <cfRule type="cellIs" dxfId="15" priority="21" stopIfTrue="1" operator="equal">
      <formula>0</formula>
    </cfRule>
  </conditionalFormatting>
  <conditionalFormatting sqref="A186:C186">
    <cfRule type="cellIs" dxfId="14" priority="18" stopIfTrue="1" operator="equal">
      <formula>A185</formula>
    </cfRule>
    <cfRule type="cellIs" dxfId="13" priority="19" stopIfTrue="1" operator="equal">
      <formula>0</formula>
    </cfRule>
  </conditionalFormatting>
  <conditionalFormatting sqref="A187:C187">
    <cfRule type="cellIs" dxfId="12" priority="16" stopIfTrue="1" operator="equal">
      <formula>A186</formula>
    </cfRule>
    <cfRule type="cellIs" dxfId="11" priority="17" stopIfTrue="1" operator="equal">
      <formula>0</formula>
    </cfRule>
  </conditionalFormatting>
  <conditionalFormatting sqref="A188:C188">
    <cfRule type="cellIs" dxfId="10" priority="14" stopIfTrue="1" operator="equal">
      <formula>A187</formula>
    </cfRule>
    <cfRule type="cellIs" dxfId="9" priority="15" stopIfTrue="1" operator="equal">
      <formula>0</formula>
    </cfRule>
  </conditionalFormatting>
  <conditionalFormatting sqref="A189:C189">
    <cfRule type="cellIs" dxfId="8" priority="12" stopIfTrue="1" operator="equal">
      <formula>A188</formula>
    </cfRule>
    <cfRule type="cellIs" dxfId="7" priority="13" stopIfTrue="1" operator="equal">
      <formula>0</formula>
    </cfRule>
  </conditionalFormatting>
  <conditionalFormatting sqref="A190:C190">
    <cfRule type="cellIs" dxfId="6" priority="10" stopIfTrue="1" operator="equal">
      <formula>A189</formula>
    </cfRule>
    <cfRule type="cellIs" dxfId="5" priority="11" stopIfTrue="1" operator="equal">
      <formula>0</formula>
    </cfRule>
  </conditionalFormatting>
  <conditionalFormatting sqref="A217">
    <cfRule type="cellIs" dxfId="4" priority="6" stopIfTrue="1" operator="equal">
      <formula>A216</formula>
    </cfRule>
  </conditionalFormatting>
  <conditionalFormatting sqref="A218">
    <cfRule type="cellIs" dxfId="3" priority="5" stopIfTrue="1" operator="equal">
      <formula>A217</formula>
    </cfRule>
  </conditionalFormatting>
  <conditionalFormatting sqref="A219">
    <cfRule type="cellIs" dxfId="2" priority="4" stopIfTrue="1" operator="equal">
      <formula>A218</formula>
    </cfRule>
  </conditionalFormatting>
  <conditionalFormatting sqref="A220">
    <cfRule type="cellIs" dxfId="1" priority="3" stopIfTrue="1" operator="equal">
      <formula>A219</formula>
    </cfRule>
  </conditionalFormatting>
  <conditionalFormatting sqref="A221">
    <cfRule type="cellIs" dxfId="0" priority="2" stopIfTrue="1" operator="equal">
      <formula>A220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КПК1011080</vt:lpstr>
      <vt:lpstr>'Додаток2 КПК1011080'!Область_печати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2024-12-20T08:35:58Z</dcterms:modified>
</cp:coreProperties>
</file>